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Cover page" sheetId="1" r:id="rId1"/>
    <sheet name="Summary" sheetId="2" r:id="rId2"/>
    <sheet name="Test3.1a" sheetId="28" r:id="rId3"/>
    <sheet name="Test3.1b" sheetId="29" r:id="rId4"/>
    <sheet name="Test3.2a" sheetId="30" r:id="rId5"/>
    <sheet name="Test3.2b" sheetId="31" r:id="rId6"/>
  </sheets>
  <calcPr calcId="152511"/>
</workbook>
</file>

<file path=xl/calcChain.xml><?xml version="1.0" encoding="utf-8"?>
<calcChain xmlns="http://schemas.openxmlformats.org/spreadsheetml/2006/main">
  <c r="BI22" i="2" l="1"/>
  <c r="BI23" i="2"/>
  <c r="BI24" i="2"/>
  <c r="BI25" i="2"/>
  <c r="BI26" i="2"/>
  <c r="BI27" i="2"/>
  <c r="BI28" i="2"/>
  <c r="BI21" i="2"/>
  <c r="AM32" i="2"/>
  <c r="AM33" i="2"/>
  <c r="AM34" i="2"/>
  <c r="AL32" i="2"/>
  <c r="AL33" i="2"/>
  <c r="AL34" i="2"/>
  <c r="AK32" i="2"/>
  <c r="AK33" i="2"/>
  <c r="AK34" i="2"/>
  <c r="AK20" i="2"/>
  <c r="AK21" i="2"/>
  <c r="AK22" i="2"/>
  <c r="AJ20" i="2"/>
  <c r="AJ21" i="2"/>
  <c r="AJ22" i="2"/>
  <c r="AI20" i="2"/>
  <c r="AI21" i="2"/>
  <c r="AI22" i="2"/>
  <c r="AI19" i="2"/>
  <c r="AJ19" i="2"/>
  <c r="AJ8" i="2"/>
  <c r="AJ9" i="2"/>
  <c r="AJ10" i="2"/>
  <c r="AK8" i="2"/>
  <c r="AK9" i="2"/>
  <c r="AK10" i="2"/>
  <c r="AK7" i="2"/>
  <c r="O10" i="2"/>
  <c r="O7" i="2"/>
  <c r="BM61" i="2"/>
  <c r="BL62" i="2"/>
  <c r="BL63" i="2"/>
  <c r="BL64" i="2"/>
  <c r="BK62" i="2"/>
  <c r="BK63" i="2"/>
  <c r="BK64" i="2"/>
  <c r="BJ62" i="2"/>
  <c r="BJ63" i="2"/>
  <c r="BJ64" i="2"/>
  <c r="BJ48" i="2"/>
  <c r="BJ49" i="2"/>
  <c r="BJ50" i="2"/>
  <c r="BJ51" i="2"/>
  <c r="BJ52" i="2"/>
  <c r="BJ53" i="2"/>
  <c r="BJ54" i="2"/>
  <c r="BJ47" i="2"/>
  <c r="BI48" i="2"/>
  <c r="BI49" i="2"/>
  <c r="BI50" i="2"/>
  <c r="BI51" i="2"/>
  <c r="BI52" i="2"/>
  <c r="BI53" i="2"/>
  <c r="BI54" i="2"/>
  <c r="BI47" i="2"/>
  <c r="BK48" i="2"/>
  <c r="BK49" i="2"/>
  <c r="BK50" i="2"/>
  <c r="BK51" i="2"/>
  <c r="BK52" i="2"/>
  <c r="BK53" i="2"/>
  <c r="BK54" i="2"/>
  <c r="BK47" i="2"/>
  <c r="BJ34" i="2"/>
  <c r="BJ35" i="2"/>
  <c r="BJ36" i="2"/>
  <c r="BJ37" i="2"/>
  <c r="BJ38" i="2"/>
  <c r="BJ39" i="2"/>
  <c r="BJ40" i="2"/>
  <c r="BK34" i="2"/>
  <c r="BK35" i="2"/>
  <c r="BK36" i="2"/>
  <c r="BK37" i="2"/>
  <c r="BK38" i="2"/>
  <c r="BK39" i="2"/>
  <c r="BK40" i="2"/>
  <c r="BK33" i="2"/>
  <c r="BK22" i="2"/>
  <c r="BK23" i="2"/>
  <c r="BK24" i="2"/>
  <c r="BK25" i="2"/>
  <c r="BK26" i="2"/>
  <c r="BK27" i="2"/>
  <c r="BK28" i="2"/>
  <c r="BK21" i="2"/>
  <c r="BJ33" i="2"/>
  <c r="BI34" i="2"/>
  <c r="BI35" i="2"/>
  <c r="BI36" i="2"/>
  <c r="BI37" i="2"/>
  <c r="BI38" i="2"/>
  <c r="BI39" i="2"/>
  <c r="BI40" i="2"/>
  <c r="BI33" i="2"/>
  <c r="BJ22" i="2"/>
  <c r="BJ23" i="2"/>
  <c r="BJ24" i="2"/>
  <c r="BJ25" i="2"/>
  <c r="BJ26" i="2"/>
  <c r="BJ27" i="2"/>
  <c r="BJ28" i="2"/>
  <c r="BJ21" i="2"/>
  <c r="BK8" i="2"/>
  <c r="BK9" i="2"/>
  <c r="BK10" i="2"/>
  <c r="BK11" i="2"/>
  <c r="BK12" i="2"/>
  <c r="BK13" i="2"/>
  <c r="BK14" i="2"/>
  <c r="BK7" i="2"/>
  <c r="Q7" i="2"/>
  <c r="BJ8" i="2"/>
  <c r="BJ9" i="2"/>
  <c r="BJ10" i="2"/>
  <c r="BJ11" i="2"/>
  <c r="BJ12" i="2"/>
  <c r="BJ13" i="2"/>
  <c r="BJ14" i="2"/>
  <c r="BJ7" i="2"/>
  <c r="BI8" i="2"/>
  <c r="BI9" i="2"/>
  <c r="BI10" i="2"/>
  <c r="BI11" i="2"/>
  <c r="BI12" i="2"/>
  <c r="BI13" i="2"/>
  <c r="BI14" i="2"/>
  <c r="BI7" i="2"/>
  <c r="AN31" i="2"/>
  <c r="AK31" i="2"/>
  <c r="AK19" i="2"/>
  <c r="AJ7" i="2"/>
  <c r="AI8" i="2"/>
  <c r="AI9" i="2"/>
  <c r="AI10" i="2"/>
  <c r="AI7" i="2"/>
  <c r="P21" i="2"/>
  <c r="P22" i="2"/>
  <c r="Q44" i="2" l="1"/>
  <c r="Q45" i="2"/>
  <c r="Q46" i="2"/>
  <c r="Q43" i="2"/>
  <c r="P44" i="2"/>
  <c r="P45" i="2"/>
  <c r="P46" i="2"/>
  <c r="O44" i="2"/>
  <c r="O45" i="2"/>
  <c r="O46" i="2"/>
  <c r="Q32" i="2"/>
  <c r="Q33" i="2"/>
  <c r="Q34" i="2"/>
  <c r="Q31" i="2"/>
  <c r="P32" i="2"/>
  <c r="P33" i="2"/>
  <c r="P34" i="2"/>
  <c r="O32" i="2"/>
  <c r="O33" i="2"/>
  <c r="O34" i="2"/>
  <c r="P20" i="2"/>
  <c r="O20" i="2"/>
  <c r="O21" i="2"/>
  <c r="O22" i="2"/>
  <c r="Q20" i="2"/>
  <c r="Q21" i="2"/>
  <c r="Q22" i="2"/>
  <c r="Q19" i="2"/>
  <c r="Q8" i="2"/>
  <c r="Q9" i="2"/>
  <c r="Q10" i="2"/>
  <c r="P9" i="2"/>
  <c r="P10" i="2"/>
  <c r="O8" i="2"/>
  <c r="O9" i="2"/>
  <c r="K51" i="31" l="1"/>
  <c r="J51" i="31"/>
  <c r="I51" i="31"/>
  <c r="H51" i="31"/>
  <c r="G51" i="31"/>
  <c r="F51" i="31"/>
  <c r="E51" i="31"/>
  <c r="D51" i="31"/>
  <c r="C51" i="31"/>
  <c r="B51" i="31"/>
  <c r="A31" i="31"/>
  <c r="A32" i="31" s="1"/>
  <c r="A33" i="31" s="1"/>
  <c r="A34" i="31" s="1"/>
  <c r="A35" i="31" s="1"/>
  <c r="A36" i="31" s="1"/>
  <c r="A37" i="31" s="1"/>
  <c r="A38" i="31" s="1"/>
  <c r="A39" i="31" s="1"/>
  <c r="A40" i="31" s="1"/>
  <c r="A41" i="31" s="1"/>
  <c r="A42" i="31" s="1"/>
  <c r="A43" i="31" s="1"/>
  <c r="A44" i="31" s="1"/>
  <c r="A45" i="31" s="1"/>
  <c r="A46" i="31" s="1"/>
  <c r="A47" i="31" s="1"/>
  <c r="A48" i="31" s="1"/>
  <c r="A49" i="31" s="1"/>
  <c r="A30" i="31"/>
  <c r="K51" i="30"/>
  <c r="J51" i="30"/>
  <c r="I51" i="30"/>
  <c r="H51" i="30"/>
  <c r="G51" i="30"/>
  <c r="F51" i="30"/>
  <c r="E51" i="30"/>
  <c r="D51" i="30"/>
  <c r="C51" i="30"/>
  <c r="B51" i="30"/>
  <c r="A30" i="30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K51" i="29"/>
  <c r="J51" i="29"/>
  <c r="I51" i="29"/>
  <c r="H51" i="29"/>
  <c r="G51" i="29"/>
  <c r="F51" i="29"/>
  <c r="E51" i="29"/>
  <c r="D51" i="29"/>
  <c r="C51" i="29"/>
  <c r="B51" i="29"/>
  <c r="A30" i="29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8" i="29" s="1"/>
  <c r="A49" i="29" s="1"/>
  <c r="K51" i="28"/>
  <c r="J51" i="28"/>
  <c r="I51" i="28"/>
  <c r="H51" i="28"/>
  <c r="G51" i="28"/>
  <c r="F51" i="28"/>
  <c r="E51" i="28"/>
  <c r="D51" i="28"/>
  <c r="C51" i="28"/>
  <c r="B51" i="28"/>
  <c r="A30" i="28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BM64" i="2"/>
  <c r="BM63" i="2"/>
  <c r="BM62" i="2"/>
  <c r="BL61" i="2"/>
  <c r="BK61" i="2"/>
  <c r="BJ61" i="2"/>
  <c r="AN34" i="2" l="1"/>
  <c r="AN33" i="2"/>
  <c r="AN32" i="2"/>
  <c r="AM31" i="2"/>
  <c r="AL31" i="2"/>
  <c r="P43" i="2"/>
  <c r="O43" i="2"/>
  <c r="P31" i="2"/>
  <c r="O31" i="2"/>
  <c r="Q57" i="2"/>
  <c r="R57" i="2"/>
  <c r="S57" i="2"/>
  <c r="T57" i="2" s="1"/>
  <c r="Q58" i="2"/>
  <c r="R58" i="2"/>
  <c r="S58" i="2"/>
  <c r="T58" i="2" s="1"/>
  <c r="Q59" i="2"/>
  <c r="R59" i="2"/>
  <c r="S59" i="2"/>
  <c r="T59" i="2" s="1"/>
  <c r="Q60" i="2"/>
  <c r="R60" i="2"/>
  <c r="S60" i="2"/>
  <c r="T60" i="2" s="1"/>
  <c r="P19" i="2"/>
  <c r="O19" i="2"/>
  <c r="P7" i="2"/>
  <c r="P8" i="2"/>
</calcChain>
</file>

<file path=xl/sharedStrings.xml><?xml version="1.0" encoding="utf-8"?>
<sst xmlns="http://schemas.openxmlformats.org/spreadsheetml/2006/main" count="415" uniqueCount="70">
  <si>
    <t>Test point</t>
  </si>
  <si>
    <t>Intel</t>
    <phoneticPr fontId="1" type="noConversion"/>
  </si>
  <si>
    <t>SNR at 70% @ Max TP</t>
  </si>
  <si>
    <t>Max tput</t>
  </si>
  <si>
    <t>bps</t>
  </si>
  <si>
    <t>SNR @ 1% BLER</t>
    <phoneticPr fontId="1" type="noConversion"/>
  </si>
  <si>
    <t>Case:</t>
  </si>
  <si>
    <t>SCS</t>
  </si>
  <si>
    <t>Ericsson</t>
  </si>
  <si>
    <t>Huawei</t>
    <phoneticPr fontId="1" type="noConversion"/>
  </si>
  <si>
    <t>DoCoMo</t>
    <phoneticPr fontId="1" type="noConversion"/>
  </si>
  <si>
    <t>SPAN</t>
  </si>
  <si>
    <t>STD</t>
  </si>
  <si>
    <t>AVE</t>
    <phoneticPr fontId="1" type="noConversion"/>
  </si>
  <si>
    <t>Impairment results</t>
    <phoneticPr fontId="1" type="noConversion"/>
  </si>
  <si>
    <t>DoCoMo</t>
    <phoneticPr fontId="1" type="noConversion"/>
  </si>
  <si>
    <t>AVE</t>
  </si>
  <si>
    <t>Req</t>
  </si>
  <si>
    <t>Alignment Results for MCS13</t>
    <phoneticPr fontId="1" type="noConversion"/>
  </si>
  <si>
    <t>Alignment Results for MCS16</t>
    <phoneticPr fontId="1" type="noConversion"/>
  </si>
  <si>
    <t>Apple</t>
    <phoneticPr fontId="1" type="noConversion"/>
  </si>
  <si>
    <t>Qualcomm</t>
    <phoneticPr fontId="1" type="noConversion"/>
  </si>
  <si>
    <t>Apple</t>
    <phoneticPr fontId="1" type="noConversion"/>
  </si>
  <si>
    <t>Test 1.1a</t>
    <phoneticPr fontId="1" type="noConversion"/>
  </si>
  <si>
    <t>Test 1.1b</t>
    <phoneticPr fontId="1" type="noConversion"/>
  </si>
  <si>
    <t>Test 1.2a</t>
    <phoneticPr fontId="1" type="noConversion"/>
  </si>
  <si>
    <t>Test 1.2b</t>
    <phoneticPr fontId="1" type="noConversion"/>
  </si>
  <si>
    <t>Rx</t>
    <phoneticPr fontId="1" type="noConversion"/>
  </si>
  <si>
    <t>BW</t>
    <phoneticPr fontId="1" type="noConversion"/>
  </si>
  <si>
    <t>Ericsson</t>
    <phoneticPr fontId="1" type="noConversion"/>
  </si>
  <si>
    <t>Duplex</t>
    <phoneticPr fontId="1" type="noConversion"/>
  </si>
  <si>
    <t>FDD</t>
    <phoneticPr fontId="1" type="noConversion"/>
  </si>
  <si>
    <t>FDD</t>
    <phoneticPr fontId="1" type="noConversion"/>
  </si>
  <si>
    <t>TDD</t>
    <phoneticPr fontId="1" type="noConversion"/>
  </si>
  <si>
    <t>Alignment Results for MCS14</t>
    <phoneticPr fontId="1" type="noConversion"/>
  </si>
  <si>
    <t>Test 2.1a</t>
    <phoneticPr fontId="1" type="noConversion"/>
  </si>
  <si>
    <t>Test 2.1b</t>
    <phoneticPr fontId="1" type="noConversion"/>
  </si>
  <si>
    <t>Test 2.2a</t>
    <phoneticPr fontId="1" type="noConversion"/>
  </si>
  <si>
    <t>Test 2.2b</t>
    <phoneticPr fontId="1" type="noConversion"/>
  </si>
  <si>
    <t>Alignment Results for MCS4</t>
    <phoneticPr fontId="1" type="noConversion"/>
  </si>
  <si>
    <t>Alignment Results for MCS17</t>
    <phoneticPr fontId="1" type="noConversion"/>
  </si>
  <si>
    <t>Qualcomm</t>
    <phoneticPr fontId="1" type="noConversion"/>
  </si>
  <si>
    <t>Alignment Results for MCS15</t>
    <phoneticPr fontId="1" type="noConversion"/>
  </si>
  <si>
    <t>Alignment Results for MCS13 for 10% probability</t>
    <phoneticPr fontId="1" type="noConversion"/>
  </si>
  <si>
    <t>Test 3.1b</t>
    <phoneticPr fontId="1" type="noConversion"/>
  </si>
  <si>
    <t>Test 3.2a</t>
    <phoneticPr fontId="1" type="noConversion"/>
  </si>
  <si>
    <t>PDSCH performance for high reliability with higher BLER</t>
    <phoneticPr fontId="1" type="noConversion"/>
  </si>
  <si>
    <t>PDSCH mapping Type B and processing capability 2</t>
    <phoneticPr fontId="1" type="noConversion"/>
  </si>
  <si>
    <t>Pre-emption Indication</t>
    <phoneticPr fontId="1" type="noConversion"/>
  </si>
  <si>
    <t>SNR @ 70% max TP</t>
    <phoneticPr fontId="1" type="noConversion"/>
  </si>
  <si>
    <t>SNR @ 70% max TP</t>
    <phoneticPr fontId="1" type="noConversion"/>
  </si>
  <si>
    <t>SNR @ 70% max TP</t>
    <phoneticPr fontId="1" type="noConversion"/>
  </si>
  <si>
    <t>Test 3.1a</t>
    <phoneticPr fontId="1" type="noConversion"/>
  </si>
  <si>
    <t>Test 3.2a</t>
    <phoneticPr fontId="1" type="noConversion"/>
  </si>
  <si>
    <t>with</t>
    <phoneticPr fontId="1" type="noConversion"/>
  </si>
  <si>
    <t>without</t>
    <phoneticPr fontId="1" type="noConversion"/>
  </si>
  <si>
    <t>HARQ Flush</t>
    <phoneticPr fontId="1" type="noConversion"/>
  </si>
  <si>
    <t>without</t>
    <phoneticPr fontId="1" type="noConversion"/>
  </si>
  <si>
    <t>Test 3.2b</t>
    <phoneticPr fontId="1" type="noConversion"/>
  </si>
  <si>
    <t>Alignment Results for MCS13 for 20% probability</t>
    <phoneticPr fontId="1" type="noConversion"/>
  </si>
  <si>
    <t>Alignment Results for MCS4 for 10% probability</t>
    <phoneticPr fontId="1" type="noConversion"/>
  </si>
  <si>
    <t>Test 3.1a</t>
    <phoneticPr fontId="1" type="noConversion"/>
  </si>
  <si>
    <t>SNR [dB]</t>
    <phoneticPr fontId="1" type="noConversion"/>
  </si>
  <si>
    <t>Ericsson</t>
    <phoneticPr fontId="1" type="noConversion"/>
  </si>
  <si>
    <t>Huawei</t>
    <phoneticPr fontId="1" type="noConversion"/>
  </si>
  <si>
    <t>Intel</t>
    <phoneticPr fontId="1" type="noConversion"/>
  </si>
  <si>
    <t>DoCoMo</t>
    <phoneticPr fontId="1" type="noConversion"/>
  </si>
  <si>
    <t>xxx</t>
    <phoneticPr fontId="1" type="noConversion"/>
  </si>
  <si>
    <t>xxx</t>
    <phoneticPr fontId="1" type="noConversion"/>
  </si>
  <si>
    <t>Absolute Throughput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</si>
</sst>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"/>
    <numFmt numFmtId="177" formatCode="0_ "/>
    <numFmt numFmtId="178" formatCode="0.00_);[Red]\(0.00\)"/>
    <numFmt numFmtId="180" formatCode="0.00_ "/>
  </numFmts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sz val="9"/>
      <name val="宋体"/>
      <family val="3"/>
      <charset val="134"/>
    </font>
    <font>
      <b/>
      <sz val="14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color rgb="FF00B050"/>
      <name val="Arial"/>
      <family val="2"/>
    </font>
    <font>
      <b/>
      <sz val="16"/>
      <color theme="1"/>
      <name val="Arial"/>
      <family val="2"/>
    </font>
    <font>
      <b/>
      <sz val="20"/>
      <color theme="1"/>
      <name val="Arial"/>
      <family val="2"/>
    </font>
    <font>
      <sz val="20"/>
      <color theme="1"/>
      <name val="宋体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04">
    <xf numFmtId="0" fontId="0" fillId="0" borderId="0" xfId="0"/>
    <xf numFmtId="9" fontId="3" fillId="0" borderId="0" xfId="1" applyNumberFormat="1" applyFont="1"/>
    <xf numFmtId="2" fontId="2" fillId="0" borderId="0" xfId="1" applyNumberFormat="1"/>
    <xf numFmtId="176" fontId="2" fillId="0" borderId="0" xfId="1" applyNumberFormat="1"/>
    <xf numFmtId="0" fontId="3" fillId="0" borderId="0" xfId="1" applyFont="1"/>
    <xf numFmtId="0" fontId="2" fillId="0" borderId="0" xfId="1"/>
    <xf numFmtId="0" fontId="0" fillId="0" borderId="0" xfId="1" applyFont="1" applyAlignment="1">
      <alignment horizontal="center" vertical="center" textRotation="90"/>
    </xf>
    <xf numFmtId="0" fontId="0" fillId="0" borderId="1" xfId="1" applyFont="1" applyFill="1" applyBorder="1" applyAlignment="1">
      <alignment horizontal="center" vertical="center" textRotation="90" wrapText="1"/>
    </xf>
    <xf numFmtId="0" fontId="2" fillId="0" borderId="0" xfId="1" applyAlignment="1">
      <alignment horizontal="center" vertical="center" textRotation="90"/>
    </xf>
    <xf numFmtId="2" fontId="0" fillId="2" borderId="0" xfId="0" applyNumberFormat="1" applyFill="1"/>
    <xf numFmtId="1" fontId="0" fillId="2" borderId="0" xfId="0" applyNumberFormat="1" applyFill="1"/>
    <xf numFmtId="177" fontId="2" fillId="0" borderId="0" xfId="1" applyNumberFormat="1"/>
    <xf numFmtId="9" fontId="0" fillId="0" borderId="0" xfId="0" applyNumberFormat="1" applyAlignment="1">
      <alignment horizontal="right"/>
    </xf>
    <xf numFmtId="176" fontId="2" fillId="0" borderId="0" xfId="1" applyNumberFormat="1" applyFont="1" applyBorder="1"/>
    <xf numFmtId="0" fontId="0" fillId="0" borderId="0" xfId="1" applyFont="1" applyAlignment="1">
      <alignment horizontal="right"/>
    </xf>
    <xf numFmtId="9" fontId="2" fillId="0" borderId="0" xfId="1" applyNumberFormat="1" applyFont="1" applyAlignment="1">
      <alignment horizontal="right"/>
    </xf>
    <xf numFmtId="177" fontId="2" fillId="0" borderId="0" xfId="1" applyNumberFormat="1" applyFont="1" applyFill="1" applyBorder="1"/>
    <xf numFmtId="0" fontId="2" fillId="0" borderId="0" xfId="1" applyFill="1"/>
    <xf numFmtId="0" fontId="2" fillId="0" borderId="0" xfId="1" applyAlignment="1">
      <alignment horizontal="right"/>
    </xf>
    <xf numFmtId="0" fontId="2" fillId="0" borderId="0" xfId="1" applyFont="1" applyAlignment="1">
      <alignment horizontal="right"/>
    </xf>
    <xf numFmtId="0" fontId="0" fillId="0" borderId="0" xfId="1" applyFont="1"/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textRotation="90"/>
    </xf>
    <xf numFmtId="0" fontId="3" fillId="3" borderId="7" xfId="0" applyFont="1" applyFill="1" applyBorder="1" applyAlignment="1">
      <alignment horizontal="center" vertical="center" textRotation="90"/>
    </xf>
    <xf numFmtId="0" fontId="3" fillId="4" borderId="8" xfId="0" applyFont="1" applyFill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17" xfId="1" applyFont="1" applyFill="1" applyBorder="1" applyAlignment="1">
      <alignment horizontal="center" vertical="center" textRotation="90" wrapText="1"/>
    </xf>
    <xf numFmtId="178" fontId="0" fillId="2" borderId="7" xfId="1" applyNumberFormat="1" applyFont="1" applyFill="1" applyBorder="1" applyAlignment="1">
      <alignment horizontal="center" vertical="center" textRotation="90"/>
    </xf>
    <xf numFmtId="178" fontId="0" fillId="4" borderId="8" xfId="1" applyNumberFormat="1" applyFont="1" applyFill="1" applyBorder="1" applyAlignment="1">
      <alignment horizontal="center" vertical="center" textRotation="90"/>
    </xf>
    <xf numFmtId="176" fontId="10" fillId="0" borderId="10" xfId="0" applyNumberFormat="1" applyFont="1" applyBorder="1" applyAlignment="1">
      <alignment horizontal="center" vertical="center"/>
    </xf>
    <xf numFmtId="176" fontId="10" fillId="0" borderId="10" xfId="0" applyNumberFormat="1" applyFont="1" applyBorder="1" applyAlignment="1">
      <alignment horizontal="center"/>
    </xf>
    <xf numFmtId="2" fontId="10" fillId="0" borderId="10" xfId="0" applyNumberFormat="1" applyFont="1" applyBorder="1" applyAlignment="1">
      <alignment horizontal="center"/>
    </xf>
    <xf numFmtId="2" fontId="10" fillId="0" borderId="10" xfId="0" applyNumberFormat="1" applyFont="1" applyBorder="1"/>
    <xf numFmtId="2" fontId="0" fillId="0" borderId="10" xfId="0" applyNumberFormat="1" applyBorder="1"/>
    <xf numFmtId="176" fontId="0" fillId="2" borderId="10" xfId="1" applyNumberFormat="1" applyFont="1" applyFill="1" applyBorder="1" applyAlignment="1">
      <alignment horizontal="center"/>
    </xf>
    <xf numFmtId="176" fontId="3" fillId="4" borderId="12" xfId="0" applyNumberFormat="1" applyFont="1" applyFill="1" applyBorder="1" applyAlignment="1">
      <alignment horizontal="center"/>
    </xf>
    <xf numFmtId="176" fontId="10" fillId="0" borderId="14" xfId="0" applyNumberFormat="1" applyFont="1" applyBorder="1" applyAlignment="1">
      <alignment horizontal="center" vertical="center"/>
    </xf>
    <xf numFmtId="176" fontId="10" fillId="0" borderId="14" xfId="0" applyNumberFormat="1" applyFont="1" applyBorder="1" applyAlignment="1">
      <alignment horizontal="center"/>
    </xf>
    <xf numFmtId="2" fontId="10" fillId="0" borderId="14" xfId="0" applyNumberFormat="1" applyFont="1" applyBorder="1" applyAlignment="1">
      <alignment horizontal="center"/>
    </xf>
    <xf numFmtId="2" fontId="10" fillId="0" borderId="14" xfId="0" applyNumberFormat="1" applyFont="1" applyBorder="1"/>
    <xf numFmtId="2" fontId="0" fillId="0" borderId="14" xfId="0" applyNumberFormat="1" applyBorder="1"/>
    <xf numFmtId="176" fontId="0" fillId="5" borderId="14" xfId="1" applyNumberFormat="1" applyFont="1" applyFill="1" applyBorder="1" applyAlignment="1">
      <alignment horizontal="center"/>
    </xf>
    <xf numFmtId="176" fontId="3" fillId="4" borderId="18" xfId="0" applyNumberFormat="1" applyFont="1" applyFill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1" fontId="0" fillId="0" borderId="0" xfId="0" applyNumberFormat="1"/>
    <xf numFmtId="0" fontId="0" fillId="0" borderId="5" xfId="0" applyBorder="1"/>
    <xf numFmtId="0" fontId="0" fillId="0" borderId="29" xfId="0" applyBorder="1"/>
    <xf numFmtId="0" fontId="0" fillId="0" borderId="0" xfId="0" applyBorder="1"/>
    <xf numFmtId="0" fontId="0" fillId="0" borderId="30" xfId="0" applyBorder="1"/>
    <xf numFmtId="0" fontId="0" fillId="0" borderId="26" xfId="0" applyBorder="1"/>
    <xf numFmtId="0" fontId="0" fillId="0" borderId="2" xfId="0" applyBorder="1"/>
    <xf numFmtId="0" fontId="0" fillId="0" borderId="31" xfId="0" applyBorder="1"/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" fontId="0" fillId="0" borderId="0" xfId="0" applyNumberFormat="1" applyFill="1"/>
    <xf numFmtId="1" fontId="2" fillId="0" borderId="0" xfId="1" applyNumberFormat="1" applyBorder="1" applyAlignment="1">
      <alignment horizontal="center"/>
    </xf>
    <xf numFmtId="0" fontId="2" fillId="0" borderId="0" xfId="1" applyBorder="1"/>
    <xf numFmtId="180" fontId="0" fillId="4" borderId="12" xfId="0" applyNumberForma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9" fontId="4" fillId="0" borderId="0" xfId="1" applyNumberFormat="1" applyFont="1" applyAlignment="1">
      <alignment horizontal="center"/>
    </xf>
    <xf numFmtId="9" fontId="3" fillId="0" borderId="0" xfId="1" applyNumberFormat="1" applyFont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wrapText="1"/>
    </xf>
    <xf numFmtId="0" fontId="9" fillId="0" borderId="31" xfId="0" applyFont="1" applyBorder="1" applyAlignment="1">
      <alignment horizontal="center"/>
    </xf>
  </cellXfs>
  <cellStyles count="3">
    <cellStyle name="Normal 2" xfId="2"/>
    <cellStyle name="Normal_Chan_est_experiments_Cases 46.1 - 46.5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Test3.1a!$B$28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Test3.1a!$B$29:$B$49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"/>
          <c:order val="1"/>
          <c:tx>
            <c:strRef>
              <c:f>Test3.1a!$C$28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Test3.1a!$C$29:$C$49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2"/>
          <c:order val="2"/>
          <c:tx>
            <c:strRef>
              <c:f>Test3.1a!$D$28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Test3.1a!$A$29:$A$49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Test3.1a!$D$29:$D$49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3"/>
          <c:tx>
            <c:strRef>
              <c:f>Test3.1a!$E$28</c:f>
              <c:strCache>
                <c:ptCount val="1"/>
                <c:pt idx="0">
                  <c:v>Apple</c:v>
                </c:pt>
              </c:strCache>
            </c:strRef>
          </c:tx>
          <c:xVal>
            <c:numRef>
              <c:f>Test3.1a!$A$29:$A$49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Test3.1a!$E$29:$E$49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4"/>
          <c:order val="4"/>
          <c:tx>
            <c:strRef>
              <c:f>Test3.1a!$F$28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Test3.1a!$F$29:$F$49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5"/>
          <c:tx>
            <c:strRef>
              <c:f>Test3.1a!$G$28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Test3.1a!$A$29:$A$49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Test3.1a!$G$29:$G$49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2466144"/>
        <c:axId val="1832467776"/>
      </c:scatterChart>
      <c:valAx>
        <c:axId val="18324661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832467776"/>
        <c:crosses val="autoZero"/>
        <c:crossBetween val="midCat"/>
        <c:majorUnit val="1"/>
      </c:valAx>
      <c:valAx>
        <c:axId val="18324677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8324661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7.0120339196616047E-2"/>
          <c:h val="0.27281408811631108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Test3.1b!$B$28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Test3.1b!$B$29:$B$49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"/>
          <c:order val="1"/>
          <c:tx>
            <c:strRef>
              <c:f>Test3.1b!$C$28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Test3.1b!$C$29:$C$49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2"/>
          <c:order val="2"/>
          <c:tx>
            <c:strRef>
              <c:f>Test3.1b!$D$28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Test3.1b!$A$29:$A$49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Test3.1b!$D$29:$D$49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3"/>
          <c:tx>
            <c:strRef>
              <c:f>Test3.1b!$E$28</c:f>
              <c:strCache>
                <c:ptCount val="1"/>
                <c:pt idx="0">
                  <c:v>Apple</c:v>
                </c:pt>
              </c:strCache>
            </c:strRef>
          </c:tx>
          <c:xVal>
            <c:numRef>
              <c:f>Test3.1b!$A$29:$A$49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Test3.1b!$E$29:$E$49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4"/>
          <c:order val="4"/>
          <c:tx>
            <c:strRef>
              <c:f>Test3.1b!$F$28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Test3.1b!$F$29:$F$49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5"/>
          <c:tx>
            <c:strRef>
              <c:f>Test3.1b!$G$28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Test3.1b!$A$29:$A$49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Test3.1b!$G$29:$G$49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2464512"/>
        <c:axId val="1832478112"/>
      </c:scatterChart>
      <c:valAx>
        <c:axId val="18324645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832478112"/>
        <c:crosses val="autoZero"/>
        <c:crossBetween val="midCat"/>
        <c:majorUnit val="1"/>
      </c:valAx>
      <c:valAx>
        <c:axId val="18324781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8324645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7.0605210385537506E-2"/>
          <c:h val="0.2675724631996812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Test3.2a!$B$28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Test3.2a!$B$29:$B$49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"/>
          <c:order val="1"/>
          <c:tx>
            <c:strRef>
              <c:f>Test3.2a!$C$28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Test3.2a!$C$29:$C$49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2"/>
          <c:order val="2"/>
          <c:tx>
            <c:strRef>
              <c:f>Test3.2a!$D$28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Test3.2a!$A$29:$A$49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Test3.2a!$D$29:$D$49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3"/>
          <c:tx>
            <c:strRef>
              <c:f>Test3.2a!$E$28</c:f>
              <c:strCache>
                <c:ptCount val="1"/>
                <c:pt idx="0">
                  <c:v>Apple</c:v>
                </c:pt>
              </c:strCache>
            </c:strRef>
          </c:tx>
          <c:xVal>
            <c:numRef>
              <c:f>Test3.2a!$A$29:$A$49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Test3.2a!$E$29:$E$49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4"/>
          <c:order val="4"/>
          <c:tx>
            <c:strRef>
              <c:f>Test3.2a!$F$28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Test3.2a!$F$29:$F$49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5"/>
          <c:tx>
            <c:strRef>
              <c:f>Test3.2a!$G$28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Test3.2a!$A$29:$A$49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Test3.2a!$G$29:$G$49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2470496"/>
        <c:axId val="1832463424"/>
      </c:scatterChart>
      <c:valAx>
        <c:axId val="18324704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832463424"/>
        <c:crosses val="autoZero"/>
        <c:crossBetween val="midCat"/>
        <c:majorUnit val="1"/>
      </c:valAx>
      <c:valAx>
        <c:axId val="18324634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8324704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7.0605210385537506E-2"/>
          <c:h val="0.2675724631996812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Test3.2b!$B$28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Test3.2b!$B$29:$B$49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"/>
          <c:order val="1"/>
          <c:tx>
            <c:strRef>
              <c:f>Test3.2b!$C$28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Test3.2b!$C$29:$C$49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2"/>
          <c:order val="2"/>
          <c:tx>
            <c:strRef>
              <c:f>Test3.2b!$D$28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Test3.2b!$A$29:$A$49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Test3.2b!$D$29:$D$49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3"/>
          <c:tx>
            <c:strRef>
              <c:f>Test3.2b!$E$28</c:f>
              <c:strCache>
                <c:ptCount val="1"/>
                <c:pt idx="0">
                  <c:v>Apple</c:v>
                </c:pt>
              </c:strCache>
            </c:strRef>
          </c:tx>
          <c:xVal>
            <c:numRef>
              <c:f>Test3.2b!$A$29:$A$49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Test3.2b!$E$29:$E$49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4"/>
          <c:order val="4"/>
          <c:tx>
            <c:strRef>
              <c:f>Test3.2b!$F$28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Test3.2b!$F$29:$F$49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5"/>
          <c:tx>
            <c:strRef>
              <c:f>Test3.2b!$G$28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Test3.2b!$A$29:$A$49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Test3.2b!$G$29:$G$49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2473760"/>
        <c:axId val="1832478656"/>
      </c:scatterChart>
      <c:valAx>
        <c:axId val="18324737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832478656"/>
        <c:crosses val="autoZero"/>
        <c:crossBetween val="midCat"/>
        <c:majorUnit val="1"/>
      </c:valAx>
      <c:valAx>
        <c:axId val="18324786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8324737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7.0605210385537506E-2"/>
          <c:h val="0.2675724631996812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0</xdr:colOff>
      <xdr:row>43</xdr:row>
      <xdr:rowOff>123825</xdr:rowOff>
    </xdr:to>
    <xdr:sp macro="" textlink="">
      <xdr:nvSpPr>
        <xdr:cNvPr id="2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685800" y="171450"/>
          <a:ext cx="5486400" cy="73247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3GPP TSG-RAN WG4 Meeting #95-e                                                  R4-2008809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Electronic Meeting, 25th May - 5th June, 2020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Source: 	Huawei, HiSilicon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Title: 	Summary of simulation results for NR URLLC UE FR1 </a:t>
          </a:r>
          <a:r>
            <a:rPr kumimoji="0" lang="en-US" altLang="zh-CN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performance 	requirements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Agenda Item:	</a:t>
          </a: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6.9.1.2</a:t>
          </a:r>
          <a:endParaRPr kumimoji="0" lang="en-US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Document for:  Information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Introduction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This contribution is summarised simulation results for NR UE demod (FR1) . </a:t>
          </a:r>
        </a:p>
        <a:p>
          <a:pPr eaLnBrk="1" fontAlgn="auto" latinLnBrk="0" hangingPunct="1"/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 </a:t>
          </a:r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Test 1.1a: FDD   PDSCH high reliability with higher BLER,  10MHz&amp;15kHz, 2Rx  </a:t>
          </a: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1.1b: FDD   PDSCH high reliability with higher BLER,  10MHz&amp;15kHz, 4Rx  </a:t>
          </a:r>
          <a:endParaRPr lang="en-US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1.2a: TDD   PDSCH high reliability with higher BLER,  40MHz&amp;30kHz,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1.2b: TDD   PDSCH high reliability with higher BLER,  40MHz&amp;30kHz, 4Rx  </a:t>
          </a:r>
          <a:endParaRPr lang="zh-CN" altLang="zh-CN">
            <a:effectLst/>
          </a:endParaRPr>
        </a:p>
        <a:p>
          <a:pPr eaLnBrk="1" fontAlgn="auto" latinLnBrk="0" hangingPunct="1"/>
          <a:endParaRPr lang="en-US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2.1a: FDD   PDSCH mapping Type B and processing capability 2, 10MHz&amp;15kHz,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2.1b: FDD   PDSCH mapping Type B and processing capability 2, 10MHz&amp;15kHz, 4Rx  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2.2a: TDD   PDSCH mapping Type B and processing capability 2, 40MHz&amp;30kHz,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2.2b: TDD   PDSCH mapping Type B and processing capability 2, 40MHz&amp;30kHz, 4Rx</a:t>
          </a:r>
          <a:endParaRPr lang="zh-CN" altLang="zh-CN">
            <a:effectLst/>
          </a:endParaRPr>
        </a:p>
        <a:p>
          <a:pPr eaLnBrk="1" fontAlgn="auto" latinLnBrk="0" hangingPunct="1"/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3.1a: FDD   Pre-emption, 10MHz&amp;15kHz,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3.1b: FDD   Pre-emption, 10MHz&amp;15kHz, 4Rx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3.2a: TDD   Pre-emption, 40MHz&amp;30kHz,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3.2b: TDD   Pre-emption, 40MHz&amp;30kHz, 4Rx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Simulation assumptions are based on [1] [2].  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Reference 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[1] </a:t>
          </a:r>
          <a:r>
            <a:rPr lang="en-GB" altLang="zh-CN" sz="1100">
              <a:effectLst/>
              <a:latin typeface="+mn-lt"/>
              <a:ea typeface="+mn-ea"/>
              <a:cs typeface="+mn-cs"/>
            </a:rPr>
            <a:t>R4-2005527, Way forward for NR UE URLLC performance requirements, #94bis-e, Intel Corporation.</a:t>
          </a:r>
        </a:p>
        <a:p>
          <a:r>
            <a:rPr lang="en-GB" altLang="zh-CN" sz="1100">
              <a:effectLst/>
              <a:latin typeface="+mn-lt"/>
              <a:ea typeface="+mn-ea"/>
              <a:cs typeface="+mn-cs"/>
            </a:rPr>
            <a:t>[2] </a:t>
          </a:r>
          <a:r>
            <a:rPr lang="en-GB" altLang="zh-CN" sz="1100">
              <a:effectLst/>
              <a:latin typeface="+mn-lt"/>
              <a:ea typeface="+mn-ea"/>
              <a:cs typeface="+mn-cs"/>
            </a:rPr>
            <a:t>R4-2008807, Way forward for NR UE URLLC performance requirements, #95-e, Intel Corporation.</a:t>
          </a:r>
          <a:endParaRPr lang="zh-CN" altLang="zh-CN">
            <a:effectLst/>
          </a:endParaRPr>
        </a:p>
        <a:p>
          <a:endParaRPr lang="zh-CN" altLang="zh-CN">
            <a:effectLst/>
          </a:endParaRPr>
        </a:p>
        <a:p>
          <a:endParaRPr lang="zh-CN" altLang="zh-CN" sz="11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410934</xdr:colOff>
      <xdr:row>1</xdr:row>
      <xdr:rowOff>59872</xdr:rowOff>
    </xdr:from>
    <xdr:to>
      <xdr:col>17</xdr:col>
      <xdr:colOff>121103</xdr:colOff>
      <xdr:row>26</xdr:row>
      <xdr:rowOff>54429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410934</xdr:colOff>
      <xdr:row>1</xdr:row>
      <xdr:rowOff>59872</xdr:rowOff>
    </xdr:from>
    <xdr:to>
      <xdr:col>17</xdr:col>
      <xdr:colOff>121103</xdr:colOff>
      <xdr:row>26</xdr:row>
      <xdr:rowOff>54429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410934</xdr:colOff>
      <xdr:row>1</xdr:row>
      <xdr:rowOff>59872</xdr:rowOff>
    </xdr:from>
    <xdr:to>
      <xdr:col>17</xdr:col>
      <xdr:colOff>121103</xdr:colOff>
      <xdr:row>26</xdr:row>
      <xdr:rowOff>54429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410934</xdr:colOff>
      <xdr:row>1</xdr:row>
      <xdr:rowOff>59872</xdr:rowOff>
    </xdr:from>
    <xdr:to>
      <xdr:col>17</xdr:col>
      <xdr:colOff>121103</xdr:colOff>
      <xdr:row>26</xdr:row>
      <xdr:rowOff>54429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44" sqref="J44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N75"/>
  <sheetViews>
    <sheetView tabSelected="1" topLeftCell="AE1" zoomScale="70" zoomScaleNormal="70" workbookViewId="0">
      <selection activeCell="BM63" sqref="BM63"/>
    </sheetView>
  </sheetViews>
  <sheetFormatPr defaultRowHeight="13.5" x14ac:dyDescent="0.15"/>
  <cols>
    <col min="2" max="2" width="6.75" customWidth="1"/>
    <col min="3" max="3" width="7.875" bestFit="1" customWidth="1"/>
    <col min="4" max="4" width="8.75" customWidth="1"/>
    <col min="5" max="5" width="5.5" bestFit="1" customWidth="1"/>
    <col min="17" max="17" width="12.75" customWidth="1"/>
    <col min="49" max="49" width="9" customWidth="1"/>
    <col min="53" max="53" width="15.5" customWidth="1"/>
  </cols>
  <sheetData>
    <row r="1" spans="2:65" ht="14.25" thickBot="1" x14ac:dyDescent="0.2"/>
    <row r="2" spans="2:65" ht="27" x14ac:dyDescent="0.4">
      <c r="B2" s="88" t="s">
        <v>46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90"/>
      <c r="U2" s="62"/>
      <c r="V2" s="91" t="s">
        <v>47</v>
      </c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3"/>
      <c r="AS2" s="94" t="s">
        <v>48</v>
      </c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  <c r="BM2" s="64"/>
    </row>
    <row r="3" spans="2:65" x14ac:dyDescent="0.15">
      <c r="B3" s="65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7"/>
      <c r="U3" s="66"/>
      <c r="V3" s="65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7"/>
      <c r="AS3" s="65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7"/>
    </row>
    <row r="4" spans="2:65" ht="18.75" thickBot="1" x14ac:dyDescent="0.3">
      <c r="B4" s="65"/>
      <c r="C4" s="78" t="s">
        <v>18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66"/>
      <c r="Q4" s="66"/>
      <c r="R4" s="66"/>
      <c r="S4" s="66"/>
      <c r="T4" s="67"/>
      <c r="U4" s="66"/>
      <c r="V4" s="65"/>
      <c r="W4" s="78" t="s">
        <v>39</v>
      </c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66"/>
      <c r="AK4" s="66"/>
      <c r="AL4" s="66"/>
      <c r="AM4" s="66"/>
      <c r="AN4" s="66"/>
      <c r="AO4" s="67"/>
      <c r="AS4" s="65"/>
      <c r="AT4" s="66"/>
      <c r="AU4" s="66"/>
      <c r="AV4" s="98" t="s">
        <v>43</v>
      </c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66"/>
      <c r="BJ4" s="66"/>
      <c r="BK4" s="66"/>
      <c r="BL4" s="66"/>
      <c r="BM4" s="67"/>
    </row>
    <row r="5" spans="2:65" ht="16.5" thickBot="1" x14ac:dyDescent="0.3">
      <c r="B5" s="65"/>
      <c r="C5" s="79" t="s">
        <v>5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1"/>
      <c r="R5" s="66"/>
      <c r="S5" s="66"/>
      <c r="T5" s="67"/>
      <c r="U5" s="66"/>
      <c r="V5" s="65"/>
      <c r="W5" s="79" t="s">
        <v>49</v>
      </c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1"/>
      <c r="AL5" s="66"/>
      <c r="AM5" s="66"/>
      <c r="AN5" s="66"/>
      <c r="AO5" s="67"/>
      <c r="AS5" s="65"/>
      <c r="AT5" s="66"/>
      <c r="AU5" s="66"/>
      <c r="AV5" s="79" t="s">
        <v>51</v>
      </c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1"/>
      <c r="BL5" s="66"/>
      <c r="BM5" s="67"/>
    </row>
    <row r="6" spans="2:65" ht="56.25" thickBot="1" x14ac:dyDescent="0.2">
      <c r="B6" s="65"/>
      <c r="C6" s="21" t="s">
        <v>6</v>
      </c>
      <c r="D6" s="56" t="s">
        <v>30</v>
      </c>
      <c r="E6" s="56" t="s">
        <v>27</v>
      </c>
      <c r="F6" s="22" t="s">
        <v>28</v>
      </c>
      <c r="G6" s="22" t="s">
        <v>7</v>
      </c>
      <c r="H6" s="23" t="s">
        <v>29</v>
      </c>
      <c r="I6" s="23" t="s">
        <v>21</v>
      </c>
      <c r="J6" s="23" t="s">
        <v>9</v>
      </c>
      <c r="K6" s="23" t="s">
        <v>22</v>
      </c>
      <c r="L6" s="23" t="s">
        <v>10</v>
      </c>
      <c r="M6" s="23" t="s">
        <v>1</v>
      </c>
      <c r="N6" s="23"/>
      <c r="O6" s="24" t="s">
        <v>11</v>
      </c>
      <c r="P6" s="24" t="s">
        <v>12</v>
      </c>
      <c r="Q6" s="25" t="s">
        <v>13</v>
      </c>
      <c r="R6" s="66"/>
      <c r="S6" s="66"/>
      <c r="T6" s="67"/>
      <c r="U6" s="66"/>
      <c r="V6" s="65"/>
      <c r="W6" s="21" t="s">
        <v>6</v>
      </c>
      <c r="X6" s="56" t="s">
        <v>30</v>
      </c>
      <c r="Y6" s="56" t="s">
        <v>27</v>
      </c>
      <c r="Z6" s="22" t="s">
        <v>28</v>
      </c>
      <c r="AA6" s="22" t="s">
        <v>7</v>
      </c>
      <c r="AB6" s="23" t="s">
        <v>29</v>
      </c>
      <c r="AC6" s="23" t="s">
        <v>21</v>
      </c>
      <c r="AD6" s="23" t="s">
        <v>9</v>
      </c>
      <c r="AE6" s="23" t="s">
        <v>22</v>
      </c>
      <c r="AF6" s="23" t="s">
        <v>10</v>
      </c>
      <c r="AG6" s="23" t="s">
        <v>1</v>
      </c>
      <c r="AH6" s="23"/>
      <c r="AI6" s="24" t="s">
        <v>11</v>
      </c>
      <c r="AJ6" s="24" t="s">
        <v>12</v>
      </c>
      <c r="AK6" s="25" t="s">
        <v>13</v>
      </c>
      <c r="AL6" s="66"/>
      <c r="AM6" s="66"/>
      <c r="AN6" s="66"/>
      <c r="AO6" s="67"/>
      <c r="AS6" s="65"/>
      <c r="AT6" s="66"/>
      <c r="AU6" s="66"/>
      <c r="AV6" s="21" t="s">
        <v>6</v>
      </c>
      <c r="AW6" s="56" t="s">
        <v>30</v>
      </c>
      <c r="AX6" s="56" t="s">
        <v>27</v>
      </c>
      <c r="AY6" s="22" t="s">
        <v>28</v>
      </c>
      <c r="AZ6" s="22" t="s">
        <v>7</v>
      </c>
      <c r="BA6" s="22" t="s">
        <v>56</v>
      </c>
      <c r="BB6" s="23" t="s">
        <v>29</v>
      </c>
      <c r="BC6" s="23" t="s">
        <v>21</v>
      </c>
      <c r="BD6" s="23" t="s">
        <v>9</v>
      </c>
      <c r="BE6" s="23" t="s">
        <v>22</v>
      </c>
      <c r="BF6" s="23" t="s">
        <v>10</v>
      </c>
      <c r="BG6" s="23" t="s">
        <v>1</v>
      </c>
      <c r="BH6" s="23"/>
      <c r="BI6" s="24" t="s">
        <v>11</v>
      </c>
      <c r="BJ6" s="24" t="s">
        <v>12</v>
      </c>
      <c r="BK6" s="25" t="s">
        <v>13</v>
      </c>
      <c r="BL6" s="66"/>
      <c r="BM6" s="67"/>
    </row>
    <row r="7" spans="2:65" ht="14.25" thickBot="1" x14ac:dyDescent="0.2">
      <c r="B7" s="65"/>
      <c r="C7" s="26" t="s">
        <v>23</v>
      </c>
      <c r="D7" s="57" t="s">
        <v>31</v>
      </c>
      <c r="E7" s="57">
        <v>2</v>
      </c>
      <c r="F7" s="59">
        <v>10</v>
      </c>
      <c r="G7" s="59">
        <v>15</v>
      </c>
      <c r="H7" s="28">
        <v>-3.59</v>
      </c>
      <c r="I7" s="29"/>
      <c r="J7" s="29">
        <v>1.5</v>
      </c>
      <c r="K7" s="29"/>
      <c r="L7" s="29"/>
      <c r="M7" s="29">
        <v>-3.2</v>
      </c>
      <c r="N7" s="29"/>
      <c r="O7" s="30">
        <f>MAX($H7,$I7,$J7,$K7,$L7,$M7,$N7)-MIN($H7,$I7,$J7,$K7,$L7,$M7,$N7)</f>
        <v>5.09</v>
      </c>
      <c r="P7" s="30">
        <f>STDEV($H7,$I7,$J7,$K7,$L7,$M7,$N7)</f>
        <v>2.8328489782078634</v>
      </c>
      <c r="Q7" s="76">
        <f>AVERAGE($H7,$I7,$J7,$K7,$L7,$M7,$N7)</f>
        <v>-1.7633333333333334</v>
      </c>
      <c r="R7" s="66"/>
      <c r="S7" s="66"/>
      <c r="T7" s="67"/>
      <c r="U7" s="66"/>
      <c r="V7" s="65"/>
      <c r="W7" s="26" t="s">
        <v>35</v>
      </c>
      <c r="X7" s="57" t="s">
        <v>31</v>
      </c>
      <c r="Y7" s="57">
        <v>2</v>
      </c>
      <c r="Z7" s="59">
        <v>10</v>
      </c>
      <c r="AA7" s="59">
        <v>15</v>
      </c>
      <c r="AB7" s="28">
        <v>-0.82</v>
      </c>
      <c r="AC7" s="29"/>
      <c r="AD7" s="29">
        <v>-2.4</v>
      </c>
      <c r="AE7" s="29"/>
      <c r="AF7" s="29"/>
      <c r="AG7" s="29"/>
      <c r="AH7" s="29"/>
      <c r="AI7" s="30">
        <f>MAX(AB7:AH7)-MIN(AB7:AH7)</f>
        <v>1.58</v>
      </c>
      <c r="AJ7" s="30">
        <f>STDEV(AB7:AH7)</f>
        <v>1.1172287142747455</v>
      </c>
      <c r="AK7" s="31">
        <f>AVERAGE(AB7:AH7)</f>
        <v>-1.6099999999999999</v>
      </c>
      <c r="AL7" s="66"/>
      <c r="AM7" s="66"/>
      <c r="AN7" s="66"/>
      <c r="AO7" s="67"/>
      <c r="AS7" s="65"/>
      <c r="AT7" s="66"/>
      <c r="AU7" s="66"/>
      <c r="AV7" s="82" t="s">
        <v>52</v>
      </c>
      <c r="AW7" s="84" t="s">
        <v>31</v>
      </c>
      <c r="AX7" s="84">
        <v>2</v>
      </c>
      <c r="AY7" s="84">
        <v>10</v>
      </c>
      <c r="AZ7" s="84">
        <v>15</v>
      </c>
      <c r="BA7" s="27" t="s">
        <v>54</v>
      </c>
      <c r="BB7" s="57"/>
      <c r="BC7" s="27"/>
      <c r="BD7" s="27"/>
      <c r="BE7" s="27"/>
      <c r="BF7" s="27"/>
      <c r="BG7" s="27"/>
      <c r="BH7" s="27"/>
      <c r="BI7" s="101">
        <f>MAX(BB7:BH7)-MIN(BB7:BH7)</f>
        <v>0</v>
      </c>
      <c r="BJ7" s="101" t="e">
        <f>STDEV(BB7:BH7)</f>
        <v>#DIV/0!</v>
      </c>
      <c r="BK7" s="102" t="e">
        <f>AVERAGE(BB7:BH7)</f>
        <v>#DIV/0!</v>
      </c>
      <c r="BL7" s="66"/>
      <c r="BM7" s="67"/>
    </row>
    <row r="8" spans="2:65" ht="14.25" thickBot="1" x14ac:dyDescent="0.2">
      <c r="B8" s="65"/>
      <c r="C8" s="32" t="s">
        <v>24</v>
      </c>
      <c r="D8" s="58" t="s">
        <v>32</v>
      </c>
      <c r="E8" s="58">
        <v>4</v>
      </c>
      <c r="F8" s="33">
        <v>10</v>
      </c>
      <c r="G8" s="33">
        <v>15</v>
      </c>
      <c r="H8" s="34">
        <v>-8.33</v>
      </c>
      <c r="I8" s="35"/>
      <c r="J8" s="35">
        <v>-3</v>
      </c>
      <c r="K8" s="35"/>
      <c r="L8" s="35"/>
      <c r="M8" s="35">
        <v>-5.6</v>
      </c>
      <c r="N8" s="35"/>
      <c r="O8" s="30">
        <f>MAX($H8,$I8,$J8,$K8,$L8,$M8,$N8)-MIN($H8,$I8,$J8,$K8,$L8,$M8,$N8)</f>
        <v>5.33</v>
      </c>
      <c r="P8" s="36">
        <f>STDEV($H8,$I8,$J8,$K8,$L8,$M8,$N8)</f>
        <v>2.6652642145448433</v>
      </c>
      <c r="Q8" s="76">
        <f t="shared" ref="Q8:Q10" si="0">AVERAGE($H8,$I8,$J8,$K8,$L8,$M8,$N8)</f>
        <v>-5.6433333333333335</v>
      </c>
      <c r="R8" s="66"/>
      <c r="S8" s="66"/>
      <c r="T8" s="67"/>
      <c r="U8" s="66"/>
      <c r="V8" s="65"/>
      <c r="W8" s="32" t="s">
        <v>36</v>
      </c>
      <c r="X8" s="58" t="s">
        <v>32</v>
      </c>
      <c r="Y8" s="58">
        <v>4</v>
      </c>
      <c r="Z8" s="33">
        <v>10</v>
      </c>
      <c r="AA8" s="33">
        <v>15</v>
      </c>
      <c r="AB8" s="34">
        <v>-4.1100000000000003</v>
      </c>
      <c r="AC8" s="35"/>
      <c r="AD8" s="35">
        <v>-5.7</v>
      </c>
      <c r="AE8" s="35"/>
      <c r="AF8" s="35"/>
      <c r="AG8" s="35"/>
      <c r="AH8" s="35"/>
      <c r="AI8" s="30">
        <f t="shared" ref="AI8:AI10" si="1">MAX(AB8:AH8)-MIN(AB8:AH8)</f>
        <v>1.5899999999999999</v>
      </c>
      <c r="AJ8" s="30">
        <f t="shared" ref="AJ8:AJ10" si="2">STDEV(AB8:AH8)</f>
        <v>1.1242997820866125</v>
      </c>
      <c r="AK8" s="31">
        <f t="shared" ref="AK8:AK10" si="3">AVERAGE(AB8:AH8)</f>
        <v>-4.9050000000000002</v>
      </c>
      <c r="AL8" s="66"/>
      <c r="AM8" s="66"/>
      <c r="AN8" s="66"/>
      <c r="AO8" s="67"/>
      <c r="AS8" s="65"/>
      <c r="AT8" s="66"/>
      <c r="AU8" s="66"/>
      <c r="AV8" s="83"/>
      <c r="AW8" s="85"/>
      <c r="AX8" s="85"/>
      <c r="AY8" s="85"/>
      <c r="AZ8" s="85"/>
      <c r="BA8" s="60" t="s">
        <v>57</v>
      </c>
      <c r="BB8" s="54"/>
      <c r="BC8" s="55"/>
      <c r="BD8" s="55"/>
      <c r="BE8" s="55"/>
      <c r="BF8" s="55"/>
      <c r="BG8" s="55"/>
      <c r="BH8" s="55"/>
      <c r="BI8" s="101">
        <f t="shared" ref="BI8:BI14" si="4">MAX(BB8:BH8)-MIN(BB8:BH8)</f>
        <v>0</v>
      </c>
      <c r="BJ8" s="101" t="e">
        <f t="shared" ref="BJ8:BJ14" si="5">STDEV(BB8:BH8)</f>
        <v>#DIV/0!</v>
      </c>
      <c r="BK8" s="102" t="e">
        <f t="shared" ref="BK8:BK14" si="6">AVERAGE(BB8:BH8)</f>
        <v>#DIV/0!</v>
      </c>
      <c r="BL8" s="66"/>
      <c r="BM8" s="67"/>
    </row>
    <row r="9" spans="2:65" ht="14.25" thickBot="1" x14ac:dyDescent="0.2">
      <c r="B9" s="65"/>
      <c r="C9" s="26" t="s">
        <v>25</v>
      </c>
      <c r="D9" s="57" t="s">
        <v>33</v>
      </c>
      <c r="E9" s="57">
        <v>2</v>
      </c>
      <c r="F9" s="61">
        <v>40</v>
      </c>
      <c r="G9" s="61">
        <v>30</v>
      </c>
      <c r="H9" s="28">
        <v>-3.49</v>
      </c>
      <c r="I9" s="29"/>
      <c r="J9" s="29">
        <v>2.5</v>
      </c>
      <c r="K9" s="29"/>
      <c r="L9" s="29"/>
      <c r="M9" s="29"/>
      <c r="N9" s="29"/>
      <c r="O9" s="30">
        <f>MAX($H9,$I9,$J9,$K9,$L9,$M9,$N9)-MIN($H9,$I9,$J9,$K9,$L9,$M9,$N9)</f>
        <v>5.99</v>
      </c>
      <c r="P9" s="36">
        <f>STDEV($H9,$I9,$J9,$K9,$L9,$M9,$N9)</f>
        <v>4.2355696193074204</v>
      </c>
      <c r="Q9" s="76">
        <f t="shared" si="0"/>
        <v>-0.49500000000000011</v>
      </c>
      <c r="R9" s="66"/>
      <c r="S9" s="66"/>
      <c r="T9" s="67"/>
      <c r="U9" s="66"/>
      <c r="V9" s="65"/>
      <c r="W9" s="26" t="s">
        <v>37</v>
      </c>
      <c r="X9" s="57" t="s">
        <v>33</v>
      </c>
      <c r="Y9" s="57">
        <v>2</v>
      </c>
      <c r="Z9" s="61">
        <v>40</v>
      </c>
      <c r="AA9" s="61">
        <v>30</v>
      </c>
      <c r="AB9" s="28">
        <v>-1.02</v>
      </c>
      <c r="AC9" s="29"/>
      <c r="AD9" s="29">
        <v>-2.2000000000000002</v>
      </c>
      <c r="AE9" s="29"/>
      <c r="AF9" s="29"/>
      <c r="AG9" s="29"/>
      <c r="AH9" s="29"/>
      <c r="AI9" s="30">
        <f t="shared" si="1"/>
        <v>1.1800000000000002</v>
      </c>
      <c r="AJ9" s="30">
        <f t="shared" si="2"/>
        <v>0.83438600180012612</v>
      </c>
      <c r="AK9" s="31">
        <f t="shared" si="3"/>
        <v>-1.61</v>
      </c>
      <c r="AL9" s="66"/>
      <c r="AM9" s="66"/>
      <c r="AN9" s="66"/>
      <c r="AO9" s="67"/>
      <c r="AS9" s="65"/>
      <c r="AT9" s="66"/>
      <c r="AU9" s="66"/>
      <c r="AV9" s="96" t="s">
        <v>44</v>
      </c>
      <c r="AW9" s="86" t="s">
        <v>32</v>
      </c>
      <c r="AX9" s="86">
        <v>4</v>
      </c>
      <c r="AY9" s="86">
        <v>10</v>
      </c>
      <c r="AZ9" s="86">
        <v>15</v>
      </c>
      <c r="BA9" s="72" t="s">
        <v>54</v>
      </c>
      <c r="BB9" s="54"/>
      <c r="BC9" s="55"/>
      <c r="BD9" s="55"/>
      <c r="BE9" s="55"/>
      <c r="BF9" s="55"/>
      <c r="BG9" s="55"/>
      <c r="BH9" s="55"/>
      <c r="BI9" s="101">
        <f t="shared" si="4"/>
        <v>0</v>
      </c>
      <c r="BJ9" s="101" t="e">
        <f t="shared" si="5"/>
        <v>#DIV/0!</v>
      </c>
      <c r="BK9" s="102" t="e">
        <f t="shared" si="6"/>
        <v>#DIV/0!</v>
      </c>
      <c r="BL9" s="66"/>
      <c r="BM9" s="67"/>
    </row>
    <row r="10" spans="2:65" ht="14.25" thickBot="1" x14ac:dyDescent="0.2">
      <c r="B10" s="65"/>
      <c r="C10" s="32" t="s">
        <v>26</v>
      </c>
      <c r="D10" s="58" t="s">
        <v>33</v>
      </c>
      <c r="E10" s="58">
        <v>4</v>
      </c>
      <c r="F10" s="33">
        <v>40</v>
      </c>
      <c r="G10" s="33">
        <v>30</v>
      </c>
      <c r="H10" s="34">
        <v>-8.44</v>
      </c>
      <c r="I10" s="35"/>
      <c r="J10" s="35">
        <v>-2.5</v>
      </c>
      <c r="K10" s="35"/>
      <c r="L10" s="35"/>
      <c r="M10" s="35"/>
      <c r="N10" s="35"/>
      <c r="O10" s="30">
        <f>MAX($H10,$I10,$J10,$K10,$L10,$M10,$N10)-MIN($H10,$I10,$J10,$K10,$L10,$M10,$N10)</f>
        <v>5.9399999999999995</v>
      </c>
      <c r="P10" s="36">
        <f>STDEV($H10,$I10,$J10,$K10,$L10,$M10,$N10)</f>
        <v>4.2002142802480931</v>
      </c>
      <c r="Q10" s="76">
        <f t="shared" si="0"/>
        <v>-5.47</v>
      </c>
      <c r="R10" s="66"/>
      <c r="S10" s="66"/>
      <c r="T10" s="67"/>
      <c r="U10" s="66"/>
      <c r="V10" s="65"/>
      <c r="W10" s="32" t="s">
        <v>38</v>
      </c>
      <c r="X10" s="58" t="s">
        <v>33</v>
      </c>
      <c r="Y10" s="58">
        <v>4</v>
      </c>
      <c r="Z10" s="33">
        <v>40</v>
      </c>
      <c r="AA10" s="33">
        <v>30</v>
      </c>
      <c r="AB10" s="34">
        <v>-4.5</v>
      </c>
      <c r="AC10" s="35"/>
      <c r="AD10" s="35">
        <v>-5.5</v>
      </c>
      <c r="AE10" s="35"/>
      <c r="AF10" s="35"/>
      <c r="AG10" s="35"/>
      <c r="AH10" s="35"/>
      <c r="AI10" s="30">
        <f t="shared" si="1"/>
        <v>1</v>
      </c>
      <c r="AJ10" s="30">
        <f t="shared" si="2"/>
        <v>0.70710678118654757</v>
      </c>
      <c r="AK10" s="31">
        <f t="shared" si="3"/>
        <v>-5</v>
      </c>
      <c r="AL10" s="66"/>
      <c r="AM10" s="66"/>
      <c r="AN10" s="66"/>
      <c r="AO10" s="67"/>
      <c r="AS10" s="65"/>
      <c r="AT10" s="66"/>
      <c r="AU10" s="66"/>
      <c r="AV10" s="97"/>
      <c r="AW10" s="87"/>
      <c r="AX10" s="87"/>
      <c r="AY10" s="87"/>
      <c r="AZ10" s="87"/>
      <c r="BA10" s="71" t="s">
        <v>55</v>
      </c>
      <c r="BB10" s="34"/>
      <c r="BC10" s="35"/>
      <c r="BD10" s="35"/>
      <c r="BE10" s="35"/>
      <c r="BF10" s="35"/>
      <c r="BG10" s="35"/>
      <c r="BH10" s="35"/>
      <c r="BI10" s="101">
        <f t="shared" si="4"/>
        <v>0</v>
      </c>
      <c r="BJ10" s="101" t="e">
        <f t="shared" si="5"/>
        <v>#DIV/0!</v>
      </c>
      <c r="BK10" s="102" t="e">
        <f t="shared" si="6"/>
        <v>#DIV/0!</v>
      </c>
      <c r="BL10" s="66"/>
      <c r="BM10" s="67"/>
    </row>
    <row r="11" spans="2:65" ht="14.25" thickBot="1" x14ac:dyDescent="0.2">
      <c r="B11" s="65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7"/>
      <c r="U11" s="66"/>
      <c r="V11" s="65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7"/>
      <c r="AS11" s="65"/>
      <c r="AT11" s="66"/>
      <c r="AU11" s="66"/>
      <c r="AV11" s="82" t="s">
        <v>53</v>
      </c>
      <c r="AW11" s="84" t="s">
        <v>33</v>
      </c>
      <c r="AX11" s="84">
        <v>2</v>
      </c>
      <c r="AY11" s="84">
        <v>40</v>
      </c>
      <c r="AZ11" s="84">
        <v>30</v>
      </c>
      <c r="BA11" s="27" t="s">
        <v>54</v>
      </c>
      <c r="BB11" s="28"/>
      <c r="BC11" s="29"/>
      <c r="BD11" s="29"/>
      <c r="BE11" s="29"/>
      <c r="BF11" s="29"/>
      <c r="BG11" s="29"/>
      <c r="BH11" s="29"/>
      <c r="BI11" s="101">
        <f t="shared" si="4"/>
        <v>0</v>
      </c>
      <c r="BJ11" s="101" t="e">
        <f t="shared" si="5"/>
        <v>#DIV/0!</v>
      </c>
      <c r="BK11" s="102" t="e">
        <f t="shared" si="6"/>
        <v>#DIV/0!</v>
      </c>
      <c r="BL11" s="66"/>
      <c r="BM11" s="67"/>
    </row>
    <row r="12" spans="2:65" ht="14.25" thickBot="1" x14ac:dyDescent="0.2">
      <c r="B12" s="65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7"/>
      <c r="U12" s="66"/>
      <c r="V12" s="65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7"/>
      <c r="AS12" s="65"/>
      <c r="AT12" s="66"/>
      <c r="AU12" s="66"/>
      <c r="AV12" s="83"/>
      <c r="AW12" s="85"/>
      <c r="AX12" s="85"/>
      <c r="AY12" s="85"/>
      <c r="AZ12" s="85"/>
      <c r="BA12" s="60" t="s">
        <v>55</v>
      </c>
      <c r="BB12" s="54"/>
      <c r="BC12" s="55"/>
      <c r="BD12" s="55"/>
      <c r="BE12" s="55"/>
      <c r="BF12" s="55"/>
      <c r="BG12" s="55"/>
      <c r="BH12" s="55"/>
      <c r="BI12" s="101">
        <f t="shared" si="4"/>
        <v>0</v>
      </c>
      <c r="BJ12" s="101" t="e">
        <f t="shared" si="5"/>
        <v>#DIV/0!</v>
      </c>
      <c r="BK12" s="102" t="e">
        <f t="shared" si="6"/>
        <v>#DIV/0!</v>
      </c>
      <c r="BL12" s="66"/>
      <c r="BM12" s="67"/>
    </row>
    <row r="13" spans="2:65" ht="14.25" thickBot="1" x14ac:dyDescent="0.2">
      <c r="B13" s="65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7"/>
      <c r="U13" s="66"/>
      <c r="V13" s="65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7"/>
      <c r="AS13" s="65"/>
      <c r="AT13" s="66"/>
      <c r="AU13" s="66"/>
      <c r="AV13" s="96" t="s">
        <v>58</v>
      </c>
      <c r="AW13" s="86" t="s">
        <v>33</v>
      </c>
      <c r="AX13" s="86">
        <v>4</v>
      </c>
      <c r="AY13" s="86">
        <v>40</v>
      </c>
      <c r="AZ13" s="86">
        <v>30</v>
      </c>
      <c r="BA13" s="72" t="s">
        <v>54</v>
      </c>
      <c r="BB13" s="54"/>
      <c r="BC13" s="55"/>
      <c r="BD13" s="55"/>
      <c r="BE13" s="55"/>
      <c r="BF13" s="55"/>
      <c r="BG13" s="55"/>
      <c r="BH13" s="55"/>
      <c r="BI13" s="101">
        <f t="shared" si="4"/>
        <v>0</v>
      </c>
      <c r="BJ13" s="101" t="e">
        <f t="shared" si="5"/>
        <v>#DIV/0!</v>
      </c>
      <c r="BK13" s="102" t="e">
        <f t="shared" si="6"/>
        <v>#DIV/0!</v>
      </c>
      <c r="BL13" s="66"/>
      <c r="BM13" s="67"/>
    </row>
    <row r="14" spans="2:65" ht="14.25" thickBot="1" x14ac:dyDescent="0.2">
      <c r="B14" s="65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7"/>
      <c r="U14" s="66"/>
      <c r="V14" s="65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7"/>
      <c r="AS14" s="65"/>
      <c r="AT14" s="66"/>
      <c r="AU14" s="66"/>
      <c r="AV14" s="97"/>
      <c r="AW14" s="87"/>
      <c r="AX14" s="87"/>
      <c r="AY14" s="87"/>
      <c r="AZ14" s="87"/>
      <c r="BA14" s="71" t="s">
        <v>55</v>
      </c>
      <c r="BB14" s="34"/>
      <c r="BC14" s="35"/>
      <c r="BD14" s="35"/>
      <c r="BE14" s="35"/>
      <c r="BF14" s="35"/>
      <c r="BG14" s="35"/>
      <c r="BH14" s="35"/>
      <c r="BI14" s="101">
        <f t="shared" si="4"/>
        <v>0</v>
      </c>
      <c r="BJ14" s="101" t="e">
        <f t="shared" si="5"/>
        <v>#DIV/0!</v>
      </c>
      <c r="BK14" s="102" t="e">
        <f t="shared" si="6"/>
        <v>#DIV/0!</v>
      </c>
      <c r="BL14" s="66"/>
      <c r="BM14" s="67"/>
    </row>
    <row r="15" spans="2:65" x14ac:dyDescent="0.15">
      <c r="B15" s="65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7"/>
      <c r="U15" s="66"/>
      <c r="V15" s="65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7"/>
      <c r="AS15" s="65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7"/>
    </row>
    <row r="16" spans="2:65" ht="18.75" thickBot="1" x14ac:dyDescent="0.3">
      <c r="B16" s="65"/>
      <c r="C16" s="78" t="s">
        <v>34</v>
      </c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66"/>
      <c r="Q16" s="66"/>
      <c r="R16" s="66"/>
      <c r="S16" s="66"/>
      <c r="T16" s="67"/>
      <c r="U16" s="66"/>
      <c r="V16" s="65"/>
      <c r="W16" s="78" t="s">
        <v>40</v>
      </c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66"/>
      <c r="AK16" s="66"/>
      <c r="AL16" s="66"/>
      <c r="AM16" s="66"/>
      <c r="AN16" s="66"/>
      <c r="AO16" s="67"/>
      <c r="AS16" s="65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7"/>
    </row>
    <row r="17" spans="2:65" ht="16.5" thickBot="1" x14ac:dyDescent="0.3">
      <c r="B17" s="65"/>
      <c r="C17" s="79" t="s">
        <v>5</v>
      </c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1"/>
      <c r="R17" s="66"/>
      <c r="S17" s="66"/>
      <c r="T17" s="67"/>
      <c r="U17" s="66"/>
      <c r="V17" s="65"/>
      <c r="W17" s="79" t="s">
        <v>50</v>
      </c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1"/>
      <c r="AL17" s="66"/>
      <c r="AM17" s="66"/>
      <c r="AN17" s="66"/>
      <c r="AO17" s="67"/>
      <c r="AS17" s="65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7"/>
    </row>
    <row r="18" spans="2:65" ht="56.25" thickBot="1" x14ac:dyDescent="0.3">
      <c r="B18" s="65"/>
      <c r="C18" s="21" t="s">
        <v>6</v>
      </c>
      <c r="D18" s="56" t="s">
        <v>30</v>
      </c>
      <c r="E18" s="56" t="s">
        <v>27</v>
      </c>
      <c r="F18" s="22" t="s">
        <v>28</v>
      </c>
      <c r="G18" s="22" t="s">
        <v>7</v>
      </c>
      <c r="H18" s="23" t="s">
        <v>29</v>
      </c>
      <c r="I18" s="23" t="s">
        <v>21</v>
      </c>
      <c r="J18" s="23" t="s">
        <v>9</v>
      </c>
      <c r="K18" s="23" t="s">
        <v>22</v>
      </c>
      <c r="L18" s="23" t="s">
        <v>10</v>
      </c>
      <c r="M18" s="23" t="s">
        <v>1</v>
      </c>
      <c r="N18" s="23"/>
      <c r="O18" s="24" t="s">
        <v>11</v>
      </c>
      <c r="P18" s="24" t="s">
        <v>12</v>
      </c>
      <c r="Q18" s="25" t="s">
        <v>13</v>
      </c>
      <c r="R18" s="66"/>
      <c r="S18" s="66"/>
      <c r="T18" s="67"/>
      <c r="U18" s="66"/>
      <c r="V18" s="65"/>
      <c r="W18" s="21" t="s">
        <v>6</v>
      </c>
      <c r="X18" s="56" t="s">
        <v>30</v>
      </c>
      <c r="Y18" s="56" t="s">
        <v>27</v>
      </c>
      <c r="Z18" s="22" t="s">
        <v>28</v>
      </c>
      <c r="AA18" s="22" t="s">
        <v>7</v>
      </c>
      <c r="AB18" s="23" t="s">
        <v>29</v>
      </c>
      <c r="AC18" s="23" t="s">
        <v>21</v>
      </c>
      <c r="AD18" s="23" t="s">
        <v>9</v>
      </c>
      <c r="AE18" s="23" t="s">
        <v>22</v>
      </c>
      <c r="AF18" s="23" t="s">
        <v>10</v>
      </c>
      <c r="AG18" s="23" t="s">
        <v>1</v>
      </c>
      <c r="AH18" s="23"/>
      <c r="AI18" s="24" t="s">
        <v>11</v>
      </c>
      <c r="AJ18" s="24" t="s">
        <v>12</v>
      </c>
      <c r="AK18" s="25" t="s">
        <v>13</v>
      </c>
      <c r="AL18" s="66"/>
      <c r="AM18" s="66"/>
      <c r="AN18" s="66"/>
      <c r="AO18" s="67"/>
      <c r="AS18" s="65"/>
      <c r="AT18" s="66"/>
      <c r="AU18" s="66"/>
      <c r="AV18" s="98" t="s">
        <v>59</v>
      </c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66"/>
      <c r="BJ18" s="66"/>
      <c r="BK18" s="66"/>
      <c r="BL18" s="66"/>
      <c r="BM18" s="67"/>
    </row>
    <row r="19" spans="2:65" ht="16.5" thickBot="1" x14ac:dyDescent="0.3">
      <c r="B19" s="65"/>
      <c r="C19" s="26" t="s">
        <v>23</v>
      </c>
      <c r="D19" s="57" t="s">
        <v>31</v>
      </c>
      <c r="E19" s="57">
        <v>2</v>
      </c>
      <c r="F19" s="59">
        <v>10</v>
      </c>
      <c r="G19" s="59">
        <v>15</v>
      </c>
      <c r="H19" s="28">
        <v>-3.21</v>
      </c>
      <c r="I19" s="29"/>
      <c r="J19" s="29">
        <v>3.3</v>
      </c>
      <c r="K19" s="29"/>
      <c r="L19" s="29"/>
      <c r="M19" s="29">
        <v>-2.8</v>
      </c>
      <c r="N19" s="29"/>
      <c r="O19" s="30">
        <f>MAX($H19,$I19,$J19,$K19,$L19,$M19,$N19)-MIN($H19,$I19,$J19,$K19,$L19,$M19,$N19)</f>
        <v>6.51</v>
      </c>
      <c r="P19" s="30">
        <f>STDEV($H19,$I19,$J19,$K19,$L19,$M19,$N19)</f>
        <v>3.6459612358517104</v>
      </c>
      <c r="Q19" s="76">
        <f>AVERAGE($H19,$I19,$J19,$K19,$L19,$M19,$N19)</f>
        <v>-0.90333333333333332</v>
      </c>
      <c r="R19" s="66"/>
      <c r="S19" s="66"/>
      <c r="T19" s="67"/>
      <c r="U19" s="66"/>
      <c r="V19" s="65"/>
      <c r="W19" s="26" t="s">
        <v>35</v>
      </c>
      <c r="X19" s="57" t="s">
        <v>31</v>
      </c>
      <c r="Y19" s="57">
        <v>2</v>
      </c>
      <c r="Z19" s="59">
        <v>10</v>
      </c>
      <c r="AA19" s="59">
        <v>15</v>
      </c>
      <c r="AB19" s="28">
        <v>10.35</v>
      </c>
      <c r="AC19" s="29"/>
      <c r="AD19" s="29"/>
      <c r="AE19" s="29"/>
      <c r="AF19" s="29"/>
      <c r="AG19" s="29"/>
      <c r="AH19" s="29"/>
      <c r="AI19" s="30">
        <f>MAX(AB19:AH19)-MIN(AB19:AH19)</f>
        <v>0</v>
      </c>
      <c r="AJ19" s="30" t="e">
        <f>STDEV(AB19:AH19)</f>
        <v>#DIV/0!</v>
      </c>
      <c r="AK19" s="31">
        <f>AVERAGE(AB19:AH19)</f>
        <v>10.35</v>
      </c>
      <c r="AL19" s="66"/>
      <c r="AM19" s="66"/>
      <c r="AN19" s="66"/>
      <c r="AO19" s="67"/>
      <c r="AS19" s="65"/>
      <c r="AT19" s="66"/>
      <c r="AU19" s="66"/>
      <c r="AV19" s="79" t="s">
        <v>51</v>
      </c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1"/>
      <c r="BL19" s="66"/>
      <c r="BM19" s="67"/>
    </row>
    <row r="20" spans="2:65" ht="56.25" thickBot="1" x14ac:dyDescent="0.2">
      <c r="B20" s="65"/>
      <c r="C20" s="32" t="s">
        <v>24</v>
      </c>
      <c r="D20" s="58" t="s">
        <v>32</v>
      </c>
      <c r="E20" s="58">
        <v>4</v>
      </c>
      <c r="F20" s="33">
        <v>10</v>
      </c>
      <c r="G20" s="33">
        <v>15</v>
      </c>
      <c r="H20" s="34">
        <v>-8.0299999999999994</v>
      </c>
      <c r="I20" s="35"/>
      <c r="J20" s="35">
        <v>-2</v>
      </c>
      <c r="K20" s="35"/>
      <c r="L20" s="35"/>
      <c r="M20" s="35">
        <v>-5.3</v>
      </c>
      <c r="N20" s="35"/>
      <c r="O20" s="30">
        <f t="shared" ref="O20:O22" si="7">MAX($H20,$I20,$J20,$K20,$L20,$M20,$N20)-MIN($H20,$I20,$J20,$K20,$L20,$M20,$N20)</f>
        <v>6.0299999999999994</v>
      </c>
      <c r="P20" s="30">
        <f t="shared" ref="P20:P22" si="8">STDEV($H20,$I20,$J20,$K20,$L20,$M20,$N20)</f>
        <v>3.0194867113468153</v>
      </c>
      <c r="Q20" s="76">
        <f t="shared" ref="Q20:Q22" si="9">AVERAGE($H20,$I20,$J20,$K20,$L20,$M20,$N20)</f>
        <v>-5.1099999999999994</v>
      </c>
      <c r="R20" s="66"/>
      <c r="S20" s="66"/>
      <c r="T20" s="67"/>
      <c r="U20" s="66"/>
      <c r="V20" s="65"/>
      <c r="W20" s="32" t="s">
        <v>36</v>
      </c>
      <c r="X20" s="58" t="s">
        <v>32</v>
      </c>
      <c r="Y20" s="58">
        <v>4</v>
      </c>
      <c r="Z20" s="33">
        <v>10</v>
      </c>
      <c r="AA20" s="33">
        <v>15</v>
      </c>
      <c r="AB20" s="34">
        <v>6.15</v>
      </c>
      <c r="AC20" s="35"/>
      <c r="AD20" s="35"/>
      <c r="AE20" s="35"/>
      <c r="AF20" s="35"/>
      <c r="AG20" s="35"/>
      <c r="AH20" s="35"/>
      <c r="AI20" s="30">
        <f t="shared" ref="AI20:AI22" si="10">MAX(AB20:AH20)-MIN(AB20:AH20)</f>
        <v>0</v>
      </c>
      <c r="AJ20" s="30" t="e">
        <f t="shared" ref="AJ20:AJ22" si="11">STDEV(AB20:AH20)</f>
        <v>#DIV/0!</v>
      </c>
      <c r="AK20" s="31">
        <f t="shared" ref="AK20:AK22" si="12">AVERAGE(AB20:AH20)</f>
        <v>6.15</v>
      </c>
      <c r="AL20" s="66"/>
      <c r="AM20" s="66"/>
      <c r="AN20" s="66"/>
      <c r="AO20" s="67"/>
      <c r="AS20" s="65"/>
      <c r="AT20" s="66"/>
      <c r="AU20" s="66"/>
      <c r="AV20" s="21" t="s">
        <v>6</v>
      </c>
      <c r="AW20" s="56" t="s">
        <v>30</v>
      </c>
      <c r="AX20" s="56" t="s">
        <v>27</v>
      </c>
      <c r="AY20" s="22" t="s">
        <v>28</v>
      </c>
      <c r="AZ20" s="22" t="s">
        <v>7</v>
      </c>
      <c r="BA20" s="22" t="s">
        <v>56</v>
      </c>
      <c r="BB20" s="23" t="s">
        <v>29</v>
      </c>
      <c r="BC20" s="23" t="s">
        <v>21</v>
      </c>
      <c r="BD20" s="23" t="s">
        <v>9</v>
      </c>
      <c r="BE20" s="23" t="s">
        <v>22</v>
      </c>
      <c r="BF20" s="23" t="s">
        <v>10</v>
      </c>
      <c r="BG20" s="23" t="s">
        <v>1</v>
      </c>
      <c r="BH20" s="23"/>
      <c r="BI20" s="24" t="s">
        <v>11</v>
      </c>
      <c r="BJ20" s="24" t="s">
        <v>12</v>
      </c>
      <c r="BK20" s="25" t="s">
        <v>13</v>
      </c>
      <c r="BL20" s="66"/>
      <c r="BM20" s="67"/>
    </row>
    <row r="21" spans="2:65" ht="14.25" thickBot="1" x14ac:dyDescent="0.2">
      <c r="B21" s="65"/>
      <c r="C21" s="26" t="s">
        <v>25</v>
      </c>
      <c r="D21" s="57" t="s">
        <v>33</v>
      </c>
      <c r="E21" s="57">
        <v>2</v>
      </c>
      <c r="F21" s="61">
        <v>40</v>
      </c>
      <c r="G21" s="61">
        <v>30</v>
      </c>
      <c r="H21" s="28">
        <v>-3.13</v>
      </c>
      <c r="I21" s="29"/>
      <c r="J21" s="29"/>
      <c r="K21" s="29"/>
      <c r="L21" s="29"/>
      <c r="M21" s="29"/>
      <c r="N21" s="29"/>
      <c r="O21" s="30">
        <f t="shared" si="7"/>
        <v>0</v>
      </c>
      <c r="P21" s="30" t="e">
        <f t="shared" si="8"/>
        <v>#DIV/0!</v>
      </c>
      <c r="Q21" s="76">
        <f t="shared" si="9"/>
        <v>-3.13</v>
      </c>
      <c r="R21" s="66"/>
      <c r="S21" s="66"/>
      <c r="T21" s="67"/>
      <c r="U21" s="66"/>
      <c r="V21" s="65"/>
      <c r="W21" s="26" t="s">
        <v>37</v>
      </c>
      <c r="X21" s="57" t="s">
        <v>33</v>
      </c>
      <c r="Y21" s="57">
        <v>2</v>
      </c>
      <c r="Z21" s="61">
        <v>40</v>
      </c>
      <c r="AA21" s="61">
        <v>30</v>
      </c>
      <c r="AB21" s="28">
        <v>10.41</v>
      </c>
      <c r="AC21" s="29"/>
      <c r="AD21" s="29"/>
      <c r="AE21" s="29"/>
      <c r="AF21" s="29"/>
      <c r="AG21" s="29"/>
      <c r="AH21" s="29"/>
      <c r="AI21" s="30">
        <f t="shared" si="10"/>
        <v>0</v>
      </c>
      <c r="AJ21" s="30" t="e">
        <f t="shared" si="11"/>
        <v>#DIV/0!</v>
      </c>
      <c r="AK21" s="31">
        <f t="shared" si="12"/>
        <v>10.41</v>
      </c>
      <c r="AL21" s="66"/>
      <c r="AM21" s="66"/>
      <c r="AN21" s="66"/>
      <c r="AO21" s="67"/>
      <c r="AS21" s="65"/>
      <c r="AT21" s="66"/>
      <c r="AU21" s="66"/>
      <c r="AV21" s="82" t="s">
        <v>52</v>
      </c>
      <c r="AW21" s="84" t="s">
        <v>31</v>
      </c>
      <c r="AX21" s="84">
        <v>2</v>
      </c>
      <c r="AY21" s="84">
        <v>10</v>
      </c>
      <c r="AZ21" s="84">
        <v>15</v>
      </c>
      <c r="BA21" s="27" t="s">
        <v>54</v>
      </c>
      <c r="BB21" s="57"/>
      <c r="BC21" s="27"/>
      <c r="BD21" s="27"/>
      <c r="BE21" s="27"/>
      <c r="BF21" s="27"/>
      <c r="BG21" s="27"/>
      <c r="BH21" s="27"/>
      <c r="BI21" s="101">
        <f>MAX(BB21:BH21)-MIN(BB21:BH21)</f>
        <v>0</v>
      </c>
      <c r="BJ21" s="101" t="e">
        <f>STDEV(BB21:BH21)</f>
        <v>#DIV/0!</v>
      </c>
      <c r="BK21" s="102" t="e">
        <f>AVERAGE(BB21:BH21)</f>
        <v>#DIV/0!</v>
      </c>
      <c r="BL21" s="66"/>
      <c r="BM21" s="67"/>
    </row>
    <row r="22" spans="2:65" ht="14.25" thickBot="1" x14ac:dyDescent="0.2">
      <c r="B22" s="65"/>
      <c r="C22" s="32" t="s">
        <v>26</v>
      </c>
      <c r="D22" s="58" t="s">
        <v>33</v>
      </c>
      <c r="E22" s="58">
        <v>4</v>
      </c>
      <c r="F22" s="33">
        <v>40</v>
      </c>
      <c r="G22" s="33">
        <v>30</v>
      </c>
      <c r="H22" s="34">
        <v>-8.16</v>
      </c>
      <c r="I22" s="35"/>
      <c r="J22" s="35"/>
      <c r="K22" s="35"/>
      <c r="L22" s="35"/>
      <c r="M22" s="35"/>
      <c r="N22" s="35"/>
      <c r="O22" s="30">
        <f t="shared" si="7"/>
        <v>0</v>
      </c>
      <c r="P22" s="30" t="e">
        <f t="shared" si="8"/>
        <v>#DIV/0!</v>
      </c>
      <c r="Q22" s="76">
        <f t="shared" si="9"/>
        <v>-8.16</v>
      </c>
      <c r="R22" s="66"/>
      <c r="S22" s="66"/>
      <c r="T22" s="67"/>
      <c r="U22" s="66"/>
      <c r="V22" s="65"/>
      <c r="W22" s="32" t="s">
        <v>38</v>
      </c>
      <c r="X22" s="58" t="s">
        <v>33</v>
      </c>
      <c r="Y22" s="58">
        <v>4</v>
      </c>
      <c r="Z22" s="33">
        <v>40</v>
      </c>
      <c r="AA22" s="33">
        <v>30</v>
      </c>
      <c r="AB22" s="34">
        <v>6.12</v>
      </c>
      <c r="AC22" s="35"/>
      <c r="AD22" s="35"/>
      <c r="AE22" s="35"/>
      <c r="AF22" s="35"/>
      <c r="AG22" s="35"/>
      <c r="AH22" s="35"/>
      <c r="AI22" s="30">
        <f t="shared" si="10"/>
        <v>0</v>
      </c>
      <c r="AJ22" s="30" t="e">
        <f t="shared" si="11"/>
        <v>#DIV/0!</v>
      </c>
      <c r="AK22" s="31">
        <f t="shared" si="12"/>
        <v>6.12</v>
      </c>
      <c r="AL22" s="66"/>
      <c r="AM22" s="66"/>
      <c r="AN22" s="66"/>
      <c r="AO22" s="67"/>
      <c r="AS22" s="65"/>
      <c r="AT22" s="66"/>
      <c r="AU22" s="66"/>
      <c r="AV22" s="83"/>
      <c r="AW22" s="85"/>
      <c r="AX22" s="85"/>
      <c r="AY22" s="85"/>
      <c r="AZ22" s="85"/>
      <c r="BA22" s="60" t="s">
        <v>57</v>
      </c>
      <c r="BB22" s="54"/>
      <c r="BC22" s="55"/>
      <c r="BD22" s="55"/>
      <c r="BE22" s="55"/>
      <c r="BF22" s="55"/>
      <c r="BG22" s="55"/>
      <c r="BH22" s="55"/>
      <c r="BI22" s="101">
        <f t="shared" ref="BI22:BI28" si="13">MAX(BB22:BH22)-MIN(BB22:BH22)</f>
        <v>0</v>
      </c>
      <c r="BJ22" s="101" t="e">
        <f t="shared" ref="BJ22:BJ28" si="14">STDEV(BB22:BH22)</f>
        <v>#DIV/0!</v>
      </c>
      <c r="BK22" s="102" t="e">
        <f t="shared" ref="BK22:BK28" si="15">AVERAGE(BB22:BH22)</f>
        <v>#DIV/0!</v>
      </c>
      <c r="BL22" s="66"/>
      <c r="BM22" s="67"/>
    </row>
    <row r="23" spans="2:65" ht="14.25" thickBot="1" x14ac:dyDescent="0.2">
      <c r="B23" s="65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7"/>
      <c r="U23" s="66"/>
      <c r="V23" s="65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7"/>
      <c r="AS23" s="65"/>
      <c r="AT23" s="66"/>
      <c r="AU23" s="66"/>
      <c r="AV23" s="96" t="s">
        <v>44</v>
      </c>
      <c r="AW23" s="86" t="s">
        <v>32</v>
      </c>
      <c r="AX23" s="86">
        <v>4</v>
      </c>
      <c r="AY23" s="86">
        <v>10</v>
      </c>
      <c r="AZ23" s="86">
        <v>15</v>
      </c>
      <c r="BA23" s="72" t="s">
        <v>54</v>
      </c>
      <c r="BB23" s="54"/>
      <c r="BC23" s="55"/>
      <c r="BD23" s="55"/>
      <c r="BE23" s="55"/>
      <c r="BF23" s="55"/>
      <c r="BG23" s="55"/>
      <c r="BH23" s="55"/>
      <c r="BI23" s="101">
        <f t="shared" si="13"/>
        <v>0</v>
      </c>
      <c r="BJ23" s="101" t="e">
        <f t="shared" si="14"/>
        <v>#DIV/0!</v>
      </c>
      <c r="BK23" s="102" t="e">
        <f t="shared" si="15"/>
        <v>#DIV/0!</v>
      </c>
      <c r="BL23" s="66"/>
      <c r="BM23" s="67"/>
    </row>
    <row r="24" spans="2:65" ht="14.25" thickBot="1" x14ac:dyDescent="0.2">
      <c r="B24" s="65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7"/>
      <c r="U24" s="66"/>
      <c r="V24" s="65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7"/>
      <c r="AS24" s="65"/>
      <c r="AT24" s="66"/>
      <c r="AU24" s="66"/>
      <c r="AV24" s="97"/>
      <c r="AW24" s="87"/>
      <c r="AX24" s="87"/>
      <c r="AY24" s="87"/>
      <c r="AZ24" s="87"/>
      <c r="BA24" s="71" t="s">
        <v>55</v>
      </c>
      <c r="BB24" s="34"/>
      <c r="BC24" s="35"/>
      <c r="BD24" s="35"/>
      <c r="BE24" s="35"/>
      <c r="BF24" s="35"/>
      <c r="BG24" s="35"/>
      <c r="BH24" s="35"/>
      <c r="BI24" s="101">
        <f t="shared" si="13"/>
        <v>0</v>
      </c>
      <c r="BJ24" s="101" t="e">
        <f t="shared" si="14"/>
        <v>#DIV/0!</v>
      </c>
      <c r="BK24" s="102" t="e">
        <f t="shared" si="15"/>
        <v>#DIV/0!</v>
      </c>
      <c r="BL24" s="66"/>
      <c r="BM24" s="67"/>
    </row>
    <row r="25" spans="2:65" ht="14.25" thickBot="1" x14ac:dyDescent="0.2">
      <c r="B25" s="65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7"/>
      <c r="U25" s="66"/>
      <c r="V25" s="65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7"/>
      <c r="AS25" s="65"/>
      <c r="AT25" s="66"/>
      <c r="AU25" s="66"/>
      <c r="AV25" s="82" t="s">
        <v>53</v>
      </c>
      <c r="AW25" s="84" t="s">
        <v>33</v>
      </c>
      <c r="AX25" s="84">
        <v>2</v>
      </c>
      <c r="AY25" s="84">
        <v>40</v>
      </c>
      <c r="AZ25" s="84">
        <v>30</v>
      </c>
      <c r="BA25" s="27" t="s">
        <v>54</v>
      </c>
      <c r="BB25" s="28"/>
      <c r="BC25" s="29"/>
      <c r="BD25" s="29"/>
      <c r="BE25" s="29"/>
      <c r="BF25" s="29"/>
      <c r="BG25" s="29"/>
      <c r="BH25" s="29"/>
      <c r="BI25" s="101">
        <f t="shared" si="13"/>
        <v>0</v>
      </c>
      <c r="BJ25" s="101" t="e">
        <f t="shared" si="14"/>
        <v>#DIV/0!</v>
      </c>
      <c r="BK25" s="102" t="e">
        <f t="shared" si="15"/>
        <v>#DIV/0!</v>
      </c>
      <c r="BL25" s="66"/>
      <c r="BM25" s="67"/>
    </row>
    <row r="26" spans="2:65" ht="14.25" thickBot="1" x14ac:dyDescent="0.2">
      <c r="B26" s="65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7"/>
      <c r="U26" s="66"/>
      <c r="V26" s="65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7"/>
      <c r="AS26" s="65"/>
      <c r="AT26" s="66"/>
      <c r="AU26" s="66"/>
      <c r="AV26" s="83"/>
      <c r="AW26" s="85"/>
      <c r="AX26" s="85"/>
      <c r="AY26" s="85"/>
      <c r="AZ26" s="85"/>
      <c r="BA26" s="60" t="s">
        <v>55</v>
      </c>
      <c r="BB26" s="54"/>
      <c r="BC26" s="55"/>
      <c r="BD26" s="55"/>
      <c r="BE26" s="55"/>
      <c r="BF26" s="55"/>
      <c r="BG26" s="55"/>
      <c r="BH26" s="55"/>
      <c r="BI26" s="101">
        <f t="shared" si="13"/>
        <v>0</v>
      </c>
      <c r="BJ26" s="101" t="e">
        <f t="shared" si="14"/>
        <v>#DIV/0!</v>
      </c>
      <c r="BK26" s="102" t="e">
        <f t="shared" si="15"/>
        <v>#DIV/0!</v>
      </c>
      <c r="BL26" s="66"/>
      <c r="BM26" s="67"/>
    </row>
    <row r="27" spans="2:65" ht="14.25" thickBot="1" x14ac:dyDescent="0.2"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7"/>
      <c r="U27" s="66"/>
      <c r="V27" s="65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7"/>
      <c r="AS27" s="65"/>
      <c r="AT27" s="66"/>
      <c r="AU27" s="66"/>
      <c r="AV27" s="96" t="s">
        <v>58</v>
      </c>
      <c r="AW27" s="86" t="s">
        <v>33</v>
      </c>
      <c r="AX27" s="86">
        <v>4</v>
      </c>
      <c r="AY27" s="86">
        <v>40</v>
      </c>
      <c r="AZ27" s="86">
        <v>30</v>
      </c>
      <c r="BA27" s="72" t="s">
        <v>54</v>
      </c>
      <c r="BB27" s="54"/>
      <c r="BC27" s="55"/>
      <c r="BD27" s="55"/>
      <c r="BE27" s="55"/>
      <c r="BF27" s="55"/>
      <c r="BG27" s="55"/>
      <c r="BH27" s="55"/>
      <c r="BI27" s="101">
        <f t="shared" si="13"/>
        <v>0</v>
      </c>
      <c r="BJ27" s="101" t="e">
        <f t="shared" si="14"/>
        <v>#DIV/0!</v>
      </c>
      <c r="BK27" s="102" t="e">
        <f t="shared" si="15"/>
        <v>#DIV/0!</v>
      </c>
      <c r="BL27" s="66"/>
      <c r="BM27" s="67"/>
    </row>
    <row r="28" spans="2:65" ht="18.75" thickBot="1" x14ac:dyDescent="0.3">
      <c r="B28" s="65"/>
      <c r="C28" s="78" t="s">
        <v>42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66"/>
      <c r="Q28" s="66"/>
      <c r="R28" s="66"/>
      <c r="S28" s="66"/>
      <c r="T28" s="67"/>
      <c r="U28" s="66"/>
      <c r="V28" s="65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7"/>
      <c r="AS28" s="65"/>
      <c r="AT28" s="66"/>
      <c r="AU28" s="66"/>
      <c r="AV28" s="97"/>
      <c r="AW28" s="87"/>
      <c r="AX28" s="87"/>
      <c r="AY28" s="87"/>
      <c r="AZ28" s="87"/>
      <c r="BA28" s="71" t="s">
        <v>55</v>
      </c>
      <c r="BB28" s="34"/>
      <c r="BC28" s="35"/>
      <c r="BD28" s="35"/>
      <c r="BE28" s="35"/>
      <c r="BF28" s="35"/>
      <c r="BG28" s="35"/>
      <c r="BH28" s="35"/>
      <c r="BI28" s="101">
        <f t="shared" si="13"/>
        <v>0</v>
      </c>
      <c r="BJ28" s="101" t="e">
        <f t="shared" si="14"/>
        <v>#DIV/0!</v>
      </c>
      <c r="BK28" s="102" t="e">
        <f t="shared" si="15"/>
        <v>#DIV/0!</v>
      </c>
      <c r="BL28" s="66"/>
      <c r="BM28" s="67"/>
    </row>
    <row r="29" spans="2:65" ht="18.75" thickBot="1" x14ac:dyDescent="0.3">
      <c r="B29" s="65"/>
      <c r="C29" s="79" t="s">
        <v>5</v>
      </c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1"/>
      <c r="R29" s="66"/>
      <c r="S29" s="66"/>
      <c r="T29" s="67"/>
      <c r="U29" s="66"/>
      <c r="V29" s="65"/>
      <c r="W29" s="66"/>
      <c r="X29" s="77" t="s">
        <v>14</v>
      </c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66"/>
      <c r="AN29" s="66"/>
      <c r="AO29" s="67"/>
      <c r="AS29" s="65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7"/>
    </row>
    <row r="30" spans="2:65" ht="56.25" thickBot="1" x14ac:dyDescent="0.3">
      <c r="B30" s="65"/>
      <c r="C30" s="21" t="s">
        <v>6</v>
      </c>
      <c r="D30" s="56" t="s">
        <v>30</v>
      </c>
      <c r="E30" s="56" t="s">
        <v>27</v>
      </c>
      <c r="F30" s="22" t="s">
        <v>28</v>
      </c>
      <c r="G30" s="22" t="s">
        <v>7</v>
      </c>
      <c r="H30" s="23" t="s">
        <v>29</v>
      </c>
      <c r="I30" s="23" t="s">
        <v>21</v>
      </c>
      <c r="J30" s="23" t="s">
        <v>9</v>
      </c>
      <c r="K30" s="23" t="s">
        <v>22</v>
      </c>
      <c r="L30" s="23" t="s">
        <v>10</v>
      </c>
      <c r="M30" s="23" t="s">
        <v>1</v>
      </c>
      <c r="N30" s="23"/>
      <c r="O30" s="24" t="s">
        <v>11</v>
      </c>
      <c r="P30" s="24" t="s">
        <v>12</v>
      </c>
      <c r="Q30" s="25" t="s">
        <v>13</v>
      </c>
      <c r="R30" s="66"/>
      <c r="S30" s="66"/>
      <c r="T30" s="67"/>
      <c r="U30" s="66"/>
      <c r="V30" s="65"/>
      <c r="W30" s="21" t="s">
        <v>6</v>
      </c>
      <c r="X30" s="56" t="s">
        <v>30</v>
      </c>
      <c r="Y30" s="56" t="s">
        <v>27</v>
      </c>
      <c r="Z30" s="22" t="s">
        <v>28</v>
      </c>
      <c r="AA30" s="22" t="s">
        <v>7</v>
      </c>
      <c r="AB30" s="23" t="s">
        <v>8</v>
      </c>
      <c r="AC30" s="23" t="s">
        <v>41</v>
      </c>
      <c r="AD30" s="23" t="s">
        <v>9</v>
      </c>
      <c r="AE30" s="23" t="s">
        <v>20</v>
      </c>
      <c r="AF30" s="23" t="s">
        <v>15</v>
      </c>
      <c r="AG30" s="23" t="s">
        <v>1</v>
      </c>
      <c r="AH30" s="37"/>
      <c r="AI30" s="37"/>
      <c r="AJ30" s="37"/>
      <c r="AK30" s="38" t="s">
        <v>12</v>
      </c>
      <c r="AL30" s="38" t="s">
        <v>11</v>
      </c>
      <c r="AM30" s="38" t="s">
        <v>16</v>
      </c>
      <c r="AN30" s="39" t="s">
        <v>17</v>
      </c>
      <c r="AO30" s="67"/>
      <c r="AS30" s="65"/>
      <c r="AT30" s="66"/>
      <c r="AU30" s="66"/>
      <c r="AV30" s="98" t="s">
        <v>60</v>
      </c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66"/>
      <c r="BJ30" s="66"/>
      <c r="BK30" s="66"/>
      <c r="BL30" s="66"/>
      <c r="BM30" s="67"/>
    </row>
    <row r="31" spans="2:65" ht="16.5" thickBot="1" x14ac:dyDescent="0.3">
      <c r="B31" s="65"/>
      <c r="C31" s="26" t="s">
        <v>23</v>
      </c>
      <c r="D31" s="57" t="s">
        <v>31</v>
      </c>
      <c r="E31" s="57">
        <v>2</v>
      </c>
      <c r="F31" s="59">
        <v>10</v>
      </c>
      <c r="G31" s="59">
        <v>15</v>
      </c>
      <c r="H31" s="28">
        <v>-1.48</v>
      </c>
      <c r="I31" s="29"/>
      <c r="J31" s="29">
        <v>5.0999999999999996</v>
      </c>
      <c r="K31" s="29"/>
      <c r="L31" s="29"/>
      <c r="M31" s="29">
        <v>-1.3</v>
      </c>
      <c r="N31" s="29"/>
      <c r="O31" s="30">
        <f>MAX($H31,$I31,$J31,$K31,$L31,$M31,$N31)-MIN($H31,$I31,$J31,$K31,$L31,$M31,$N31)</f>
        <v>6.58</v>
      </c>
      <c r="P31" s="30">
        <f>STDEV($H31,$I31,$J31,$K31,$L31,$M31,$N31)</f>
        <v>3.7480839549472922</v>
      </c>
      <c r="Q31" s="76">
        <f>AVERAGE($H31,$I31,$J31,$K31,$L31,$M31,$N31)</f>
        <v>0.7733333333333331</v>
      </c>
      <c r="R31" s="66"/>
      <c r="S31" s="66"/>
      <c r="T31" s="67"/>
      <c r="U31" s="66"/>
      <c r="V31" s="65"/>
      <c r="W31" s="26" t="s">
        <v>35</v>
      </c>
      <c r="X31" s="57" t="s">
        <v>31</v>
      </c>
      <c r="Y31" s="57">
        <v>2</v>
      </c>
      <c r="Z31" s="59">
        <v>10</v>
      </c>
      <c r="AA31" s="59">
        <v>15</v>
      </c>
      <c r="AB31" s="40"/>
      <c r="AC31" s="41"/>
      <c r="AD31" s="41"/>
      <c r="AE31" s="41"/>
      <c r="AF31" s="41"/>
      <c r="AG31" s="41"/>
      <c r="AH31" s="42"/>
      <c r="AI31" s="43"/>
      <c r="AJ31" s="44"/>
      <c r="AK31" s="45" t="e">
        <f>STDEV(AB31,AC31,AD31,AE31,AF31,AG31,AH31,AI31,AJ31)</f>
        <v>#DIV/0!</v>
      </c>
      <c r="AL31" s="45">
        <f>MAX(AB31,AC31,AD31,AE31,AF31,AG31,AH31,AI31,AJ31)-MIN(AB31,AC31,AD31,AE31,AF31,AG31,AH31,AI31,AJ31)</f>
        <v>0</v>
      </c>
      <c r="AM31" s="45" t="e">
        <f>AVERAGE(AB31,AC31,AD31,AE31,AF31,AG31,AH31,AI31,AJ31)</f>
        <v>#DIV/0!</v>
      </c>
      <c r="AN31" s="46" t="e">
        <f>AM31</f>
        <v>#DIV/0!</v>
      </c>
      <c r="AO31" s="67"/>
      <c r="AS31" s="65"/>
      <c r="AT31" s="66"/>
      <c r="AU31" s="66"/>
      <c r="AV31" s="79" t="s">
        <v>51</v>
      </c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1"/>
      <c r="BL31" s="66"/>
      <c r="BM31" s="67"/>
    </row>
    <row r="32" spans="2:65" ht="56.25" thickBot="1" x14ac:dyDescent="0.25">
      <c r="B32" s="65"/>
      <c r="C32" s="32" t="s">
        <v>24</v>
      </c>
      <c r="D32" s="58" t="s">
        <v>32</v>
      </c>
      <c r="E32" s="58">
        <v>4</v>
      </c>
      <c r="F32" s="33">
        <v>10</v>
      </c>
      <c r="G32" s="33">
        <v>15</v>
      </c>
      <c r="H32" s="34">
        <v>-6.37</v>
      </c>
      <c r="I32" s="35"/>
      <c r="J32" s="35">
        <v>0.3</v>
      </c>
      <c r="K32" s="35"/>
      <c r="L32" s="35"/>
      <c r="M32" s="35">
        <v>-4</v>
      </c>
      <c r="N32" s="35"/>
      <c r="O32" s="30">
        <f t="shared" ref="O32:O34" si="16">MAX($H32,$I32,$J32,$K32,$L32,$M32,$N32)-MIN($H32,$I32,$J32,$K32,$L32,$M32,$N32)</f>
        <v>6.67</v>
      </c>
      <c r="P32" s="30">
        <f t="shared" ref="P32:P34" si="17">STDEV($H32,$I32,$J32,$K32,$L32,$M32,$N32)</f>
        <v>3.381217729359252</v>
      </c>
      <c r="Q32" s="76">
        <f t="shared" ref="Q32:Q34" si="18">AVERAGE($H32,$I32,$J32,$K32,$L32,$M32,$N32)</f>
        <v>-3.3566666666666669</v>
      </c>
      <c r="R32" s="66"/>
      <c r="S32" s="66"/>
      <c r="T32" s="67"/>
      <c r="U32" s="66"/>
      <c r="V32" s="65"/>
      <c r="W32" s="32" t="s">
        <v>36</v>
      </c>
      <c r="X32" s="58" t="s">
        <v>32</v>
      </c>
      <c r="Y32" s="58">
        <v>4</v>
      </c>
      <c r="Z32" s="33">
        <v>10</v>
      </c>
      <c r="AA32" s="33">
        <v>15</v>
      </c>
      <c r="AB32" s="47"/>
      <c r="AC32" s="48"/>
      <c r="AD32" s="48"/>
      <c r="AE32" s="48"/>
      <c r="AF32" s="48"/>
      <c r="AG32" s="48"/>
      <c r="AH32" s="49"/>
      <c r="AI32" s="50"/>
      <c r="AJ32" s="51"/>
      <c r="AK32" s="45" t="e">
        <f t="shared" ref="AK32:AK34" si="19">STDEV(AB32,AC32,AD32,AE32,AF32,AG32,AH32,AI32,AJ32)</f>
        <v>#DIV/0!</v>
      </c>
      <c r="AL32" s="45">
        <f t="shared" ref="AL32:AL34" si="20">MAX(AB32,AC32,AD32,AE32,AF32,AG32,AH32,AI32,AJ32)-MIN(AB32,AC32,AD32,AE32,AF32,AG32,AH32,AI32,AJ32)</f>
        <v>0</v>
      </c>
      <c r="AM32" s="45" t="e">
        <f t="shared" ref="AM32:AM34" si="21">AVERAGE(AB32,AC32,AD32,AE32,AF32,AG32,AH32,AI32,AJ32)</f>
        <v>#DIV/0!</v>
      </c>
      <c r="AN32" s="53" t="e">
        <f>AM32</f>
        <v>#DIV/0!</v>
      </c>
      <c r="AO32" s="67"/>
      <c r="AS32" s="65"/>
      <c r="AT32" s="66"/>
      <c r="AU32" s="66"/>
      <c r="AV32" s="21" t="s">
        <v>6</v>
      </c>
      <c r="AW32" s="56" t="s">
        <v>30</v>
      </c>
      <c r="AX32" s="56" t="s">
        <v>27</v>
      </c>
      <c r="AY32" s="22" t="s">
        <v>28</v>
      </c>
      <c r="AZ32" s="22" t="s">
        <v>7</v>
      </c>
      <c r="BA32" s="22" t="s">
        <v>56</v>
      </c>
      <c r="BB32" s="23" t="s">
        <v>29</v>
      </c>
      <c r="BC32" s="23" t="s">
        <v>21</v>
      </c>
      <c r="BD32" s="23" t="s">
        <v>9</v>
      </c>
      <c r="BE32" s="23" t="s">
        <v>22</v>
      </c>
      <c r="BF32" s="23" t="s">
        <v>10</v>
      </c>
      <c r="BG32" s="23" t="s">
        <v>1</v>
      </c>
      <c r="BH32" s="23"/>
      <c r="BI32" s="24" t="s">
        <v>11</v>
      </c>
      <c r="BJ32" s="24" t="s">
        <v>12</v>
      </c>
      <c r="BK32" s="25" t="s">
        <v>13</v>
      </c>
      <c r="BL32" s="66"/>
      <c r="BM32" s="67"/>
    </row>
    <row r="33" spans="2:65" ht="15" thickBot="1" x14ac:dyDescent="0.25">
      <c r="B33" s="65"/>
      <c r="C33" s="26" t="s">
        <v>25</v>
      </c>
      <c r="D33" s="57" t="s">
        <v>33</v>
      </c>
      <c r="E33" s="57">
        <v>2</v>
      </c>
      <c r="F33" s="61">
        <v>40</v>
      </c>
      <c r="G33" s="61">
        <v>30</v>
      </c>
      <c r="H33" s="28">
        <v>-1.61</v>
      </c>
      <c r="I33" s="29"/>
      <c r="J33" s="29">
        <v>3.7</v>
      </c>
      <c r="K33" s="29"/>
      <c r="L33" s="29"/>
      <c r="M33" s="29"/>
      <c r="N33" s="29"/>
      <c r="O33" s="30">
        <f t="shared" si="16"/>
        <v>5.3100000000000005</v>
      </c>
      <c r="P33" s="30">
        <f t="shared" si="17"/>
        <v>3.7547370081005673</v>
      </c>
      <c r="Q33" s="76">
        <f t="shared" si="18"/>
        <v>1.0449999999999999</v>
      </c>
      <c r="R33" s="66"/>
      <c r="S33" s="66"/>
      <c r="T33" s="67"/>
      <c r="U33" s="66"/>
      <c r="V33" s="65"/>
      <c r="W33" s="26" t="s">
        <v>37</v>
      </c>
      <c r="X33" s="57" t="s">
        <v>33</v>
      </c>
      <c r="Y33" s="57">
        <v>2</v>
      </c>
      <c r="Z33" s="61">
        <v>40</v>
      </c>
      <c r="AA33" s="61">
        <v>30</v>
      </c>
      <c r="AB33" s="40"/>
      <c r="AC33" s="41"/>
      <c r="AD33" s="41"/>
      <c r="AE33" s="41"/>
      <c r="AF33" s="41"/>
      <c r="AG33" s="41"/>
      <c r="AH33" s="42"/>
      <c r="AI33" s="43"/>
      <c r="AJ33" s="44"/>
      <c r="AK33" s="45" t="e">
        <f t="shared" si="19"/>
        <v>#DIV/0!</v>
      </c>
      <c r="AL33" s="45">
        <f t="shared" si="20"/>
        <v>0</v>
      </c>
      <c r="AM33" s="45" t="e">
        <f t="shared" si="21"/>
        <v>#DIV/0!</v>
      </c>
      <c r="AN33" s="46" t="e">
        <f>AM33</f>
        <v>#DIV/0!</v>
      </c>
      <c r="AO33" s="67"/>
      <c r="AS33" s="65"/>
      <c r="AT33" s="66"/>
      <c r="AU33" s="66"/>
      <c r="AV33" s="82" t="s">
        <v>52</v>
      </c>
      <c r="AW33" s="84" t="s">
        <v>31</v>
      </c>
      <c r="AX33" s="84">
        <v>2</v>
      </c>
      <c r="AY33" s="84">
        <v>10</v>
      </c>
      <c r="AZ33" s="84">
        <v>15</v>
      </c>
      <c r="BA33" s="27" t="s">
        <v>54</v>
      </c>
      <c r="BB33" s="57"/>
      <c r="BC33" s="27"/>
      <c r="BD33" s="27"/>
      <c r="BE33" s="27"/>
      <c r="BF33" s="27"/>
      <c r="BG33" s="27"/>
      <c r="BH33" s="27"/>
      <c r="BI33" s="101">
        <f>MAX(BB33:BH33)-MIN(BB33:BH33)</f>
        <v>0</v>
      </c>
      <c r="BJ33" s="101" t="e">
        <f>STDEV(BB33:BH33)</f>
        <v>#DIV/0!</v>
      </c>
      <c r="BK33" s="102" t="e">
        <f>AVERAGE(BB33:BH33)</f>
        <v>#DIV/0!</v>
      </c>
      <c r="BL33" s="66"/>
      <c r="BM33" s="67"/>
    </row>
    <row r="34" spans="2:65" ht="15" thickBot="1" x14ac:dyDescent="0.25">
      <c r="B34" s="65"/>
      <c r="C34" s="32" t="s">
        <v>26</v>
      </c>
      <c r="D34" s="58" t="s">
        <v>33</v>
      </c>
      <c r="E34" s="58">
        <v>4</v>
      </c>
      <c r="F34" s="33">
        <v>40</v>
      </c>
      <c r="G34" s="33">
        <v>30</v>
      </c>
      <c r="H34" s="34">
        <v>-6.43</v>
      </c>
      <c r="I34" s="35"/>
      <c r="J34" s="35">
        <v>0.8</v>
      </c>
      <c r="K34" s="35"/>
      <c r="L34" s="35"/>
      <c r="M34" s="35"/>
      <c r="N34" s="35"/>
      <c r="O34" s="30">
        <f t="shared" si="16"/>
        <v>7.2299999999999995</v>
      </c>
      <c r="P34" s="30">
        <f t="shared" si="17"/>
        <v>5.1123820279787386</v>
      </c>
      <c r="Q34" s="76">
        <f t="shared" si="18"/>
        <v>-2.8149999999999999</v>
      </c>
      <c r="R34" s="66"/>
      <c r="S34" s="66"/>
      <c r="T34" s="67"/>
      <c r="U34" s="66"/>
      <c r="V34" s="65"/>
      <c r="W34" s="32" t="s">
        <v>38</v>
      </c>
      <c r="X34" s="58" t="s">
        <v>33</v>
      </c>
      <c r="Y34" s="58">
        <v>4</v>
      </c>
      <c r="Z34" s="33">
        <v>40</v>
      </c>
      <c r="AA34" s="33">
        <v>30</v>
      </c>
      <c r="AB34" s="47"/>
      <c r="AC34" s="48"/>
      <c r="AD34" s="48"/>
      <c r="AE34" s="48"/>
      <c r="AF34" s="48"/>
      <c r="AG34" s="48"/>
      <c r="AH34" s="49"/>
      <c r="AI34" s="50"/>
      <c r="AJ34" s="51"/>
      <c r="AK34" s="45" t="e">
        <f t="shared" si="19"/>
        <v>#DIV/0!</v>
      </c>
      <c r="AL34" s="45">
        <f t="shared" si="20"/>
        <v>0</v>
      </c>
      <c r="AM34" s="45" t="e">
        <f t="shared" si="21"/>
        <v>#DIV/0!</v>
      </c>
      <c r="AN34" s="53" t="e">
        <f>AM34</f>
        <v>#DIV/0!</v>
      </c>
      <c r="AO34" s="67"/>
      <c r="AS34" s="65"/>
      <c r="AT34" s="66"/>
      <c r="AU34" s="66"/>
      <c r="AV34" s="83"/>
      <c r="AW34" s="85"/>
      <c r="AX34" s="85"/>
      <c r="AY34" s="85"/>
      <c r="AZ34" s="85"/>
      <c r="BA34" s="60" t="s">
        <v>57</v>
      </c>
      <c r="BB34" s="54"/>
      <c r="BC34" s="55"/>
      <c r="BD34" s="55"/>
      <c r="BE34" s="55"/>
      <c r="BF34" s="55"/>
      <c r="BG34" s="55"/>
      <c r="BH34" s="55"/>
      <c r="BI34" s="101">
        <f t="shared" ref="BI34:BI40" si="22">MAX(BB34:BH34)-MIN(BB34:BH34)</f>
        <v>0</v>
      </c>
      <c r="BJ34" s="101" t="e">
        <f t="shared" ref="BJ34:BJ40" si="23">STDEV(BB34:BH34)</f>
        <v>#DIV/0!</v>
      </c>
      <c r="BK34" s="102" t="e">
        <f t="shared" ref="BK34:BK40" si="24">AVERAGE(BB34:BH34)</f>
        <v>#DIV/0!</v>
      </c>
      <c r="BL34" s="66"/>
      <c r="BM34" s="67"/>
    </row>
    <row r="35" spans="2:65" ht="14.25" thickBot="1" x14ac:dyDescent="0.2">
      <c r="B35" s="65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7"/>
      <c r="U35" s="66"/>
      <c r="V35" s="65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7"/>
      <c r="AS35" s="65"/>
      <c r="AT35" s="66"/>
      <c r="AU35" s="66"/>
      <c r="AV35" s="96" t="s">
        <v>44</v>
      </c>
      <c r="AW35" s="86" t="s">
        <v>32</v>
      </c>
      <c r="AX35" s="86">
        <v>4</v>
      </c>
      <c r="AY35" s="86">
        <v>10</v>
      </c>
      <c r="AZ35" s="86">
        <v>15</v>
      </c>
      <c r="BA35" s="72" t="s">
        <v>54</v>
      </c>
      <c r="BB35" s="54"/>
      <c r="BC35" s="55"/>
      <c r="BD35" s="55"/>
      <c r="BE35" s="55"/>
      <c r="BF35" s="55"/>
      <c r="BG35" s="55"/>
      <c r="BH35" s="55"/>
      <c r="BI35" s="101">
        <f t="shared" si="22"/>
        <v>0</v>
      </c>
      <c r="BJ35" s="101" t="e">
        <f t="shared" si="23"/>
        <v>#DIV/0!</v>
      </c>
      <c r="BK35" s="102" t="e">
        <f t="shared" si="24"/>
        <v>#DIV/0!</v>
      </c>
      <c r="BL35" s="66"/>
      <c r="BM35" s="67"/>
    </row>
    <row r="36" spans="2:65" ht="14.25" thickBot="1" x14ac:dyDescent="0.2">
      <c r="B36" s="65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7"/>
      <c r="U36" s="66"/>
      <c r="V36" s="65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7"/>
      <c r="AS36" s="65"/>
      <c r="AT36" s="66"/>
      <c r="AU36" s="66"/>
      <c r="AV36" s="97"/>
      <c r="AW36" s="87"/>
      <c r="AX36" s="87"/>
      <c r="AY36" s="87"/>
      <c r="AZ36" s="87"/>
      <c r="BA36" s="71" t="s">
        <v>55</v>
      </c>
      <c r="BB36" s="34"/>
      <c r="BC36" s="35"/>
      <c r="BD36" s="35"/>
      <c r="BE36" s="35"/>
      <c r="BF36" s="35"/>
      <c r="BG36" s="35"/>
      <c r="BH36" s="35"/>
      <c r="BI36" s="101">
        <f t="shared" si="22"/>
        <v>0</v>
      </c>
      <c r="BJ36" s="101" t="e">
        <f t="shared" si="23"/>
        <v>#DIV/0!</v>
      </c>
      <c r="BK36" s="102" t="e">
        <f t="shared" si="24"/>
        <v>#DIV/0!</v>
      </c>
      <c r="BL36" s="66"/>
      <c r="BM36" s="67"/>
    </row>
    <row r="37" spans="2:65" ht="14.25" thickBot="1" x14ac:dyDescent="0.2">
      <c r="B37" s="65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7"/>
      <c r="U37" s="66"/>
      <c r="V37" s="65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7"/>
      <c r="AS37" s="65"/>
      <c r="AT37" s="66"/>
      <c r="AU37" s="66"/>
      <c r="AV37" s="82" t="s">
        <v>53</v>
      </c>
      <c r="AW37" s="84" t="s">
        <v>33</v>
      </c>
      <c r="AX37" s="84">
        <v>2</v>
      </c>
      <c r="AY37" s="84">
        <v>40</v>
      </c>
      <c r="AZ37" s="84">
        <v>30</v>
      </c>
      <c r="BA37" s="27" t="s">
        <v>54</v>
      </c>
      <c r="BB37" s="28"/>
      <c r="BC37" s="29"/>
      <c r="BD37" s="29"/>
      <c r="BE37" s="29"/>
      <c r="BF37" s="29"/>
      <c r="BG37" s="29"/>
      <c r="BH37" s="29"/>
      <c r="BI37" s="101">
        <f t="shared" si="22"/>
        <v>0</v>
      </c>
      <c r="BJ37" s="101" t="e">
        <f t="shared" si="23"/>
        <v>#DIV/0!</v>
      </c>
      <c r="BK37" s="102" t="e">
        <f t="shared" si="24"/>
        <v>#DIV/0!</v>
      </c>
      <c r="BL37" s="66"/>
      <c r="BM37" s="67"/>
    </row>
    <row r="38" spans="2:65" ht="14.25" thickBot="1" x14ac:dyDescent="0.2">
      <c r="B38" s="65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7"/>
      <c r="U38" s="66"/>
      <c r="V38" s="65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7"/>
      <c r="AS38" s="65"/>
      <c r="AT38" s="66"/>
      <c r="AU38" s="66"/>
      <c r="AV38" s="83"/>
      <c r="AW38" s="85"/>
      <c r="AX38" s="85"/>
      <c r="AY38" s="85"/>
      <c r="AZ38" s="85"/>
      <c r="BA38" s="60" t="s">
        <v>55</v>
      </c>
      <c r="BB38" s="54"/>
      <c r="BC38" s="55"/>
      <c r="BD38" s="55"/>
      <c r="BE38" s="55"/>
      <c r="BF38" s="55"/>
      <c r="BG38" s="55"/>
      <c r="BH38" s="55"/>
      <c r="BI38" s="101">
        <f t="shared" si="22"/>
        <v>0</v>
      </c>
      <c r="BJ38" s="101" t="e">
        <f t="shared" si="23"/>
        <v>#DIV/0!</v>
      </c>
      <c r="BK38" s="102" t="e">
        <f t="shared" si="24"/>
        <v>#DIV/0!</v>
      </c>
      <c r="BL38" s="66"/>
      <c r="BM38" s="67"/>
    </row>
    <row r="39" spans="2:65" ht="14.25" thickBot="1" x14ac:dyDescent="0.2">
      <c r="B39" s="65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7"/>
      <c r="U39" s="66"/>
      <c r="V39" s="65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7"/>
      <c r="AS39" s="65"/>
      <c r="AT39" s="66"/>
      <c r="AU39" s="66"/>
      <c r="AV39" s="96" t="s">
        <v>58</v>
      </c>
      <c r="AW39" s="86" t="s">
        <v>33</v>
      </c>
      <c r="AX39" s="86">
        <v>4</v>
      </c>
      <c r="AY39" s="86">
        <v>40</v>
      </c>
      <c r="AZ39" s="86">
        <v>30</v>
      </c>
      <c r="BA39" s="72" t="s">
        <v>54</v>
      </c>
      <c r="BB39" s="54"/>
      <c r="BC39" s="55"/>
      <c r="BD39" s="55"/>
      <c r="BE39" s="55"/>
      <c r="BF39" s="55"/>
      <c r="BG39" s="55"/>
      <c r="BH39" s="55"/>
      <c r="BI39" s="101">
        <f t="shared" si="22"/>
        <v>0</v>
      </c>
      <c r="BJ39" s="101" t="e">
        <f t="shared" si="23"/>
        <v>#DIV/0!</v>
      </c>
      <c r="BK39" s="102" t="e">
        <f t="shared" si="24"/>
        <v>#DIV/0!</v>
      </c>
      <c r="BL39" s="66"/>
      <c r="BM39" s="67"/>
    </row>
    <row r="40" spans="2:65" ht="18.75" thickBot="1" x14ac:dyDescent="0.3">
      <c r="B40" s="65"/>
      <c r="C40" s="78" t="s">
        <v>19</v>
      </c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66"/>
      <c r="Q40" s="66"/>
      <c r="R40" s="66"/>
      <c r="S40" s="66"/>
      <c r="T40" s="67"/>
      <c r="U40" s="66"/>
      <c r="V40" s="65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7"/>
      <c r="AS40" s="65"/>
      <c r="AT40" s="66"/>
      <c r="AU40" s="66"/>
      <c r="AV40" s="97"/>
      <c r="AW40" s="87"/>
      <c r="AX40" s="87"/>
      <c r="AY40" s="87"/>
      <c r="AZ40" s="87"/>
      <c r="BA40" s="71" t="s">
        <v>55</v>
      </c>
      <c r="BB40" s="34"/>
      <c r="BC40" s="35"/>
      <c r="BD40" s="35"/>
      <c r="BE40" s="35"/>
      <c r="BF40" s="35"/>
      <c r="BG40" s="35"/>
      <c r="BH40" s="35"/>
      <c r="BI40" s="101">
        <f t="shared" si="22"/>
        <v>0</v>
      </c>
      <c r="BJ40" s="101" t="e">
        <f t="shared" si="23"/>
        <v>#DIV/0!</v>
      </c>
      <c r="BK40" s="102" t="e">
        <f t="shared" si="24"/>
        <v>#DIV/0!</v>
      </c>
      <c r="BL40" s="66"/>
      <c r="BM40" s="67"/>
    </row>
    <row r="41" spans="2:65" ht="16.5" thickBot="1" x14ac:dyDescent="0.3">
      <c r="B41" s="65"/>
      <c r="C41" s="79" t="s">
        <v>5</v>
      </c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1"/>
      <c r="R41" s="66"/>
      <c r="S41" s="66"/>
      <c r="T41" s="67"/>
      <c r="U41" s="66"/>
      <c r="V41" s="65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7"/>
      <c r="AS41" s="65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7"/>
    </row>
    <row r="42" spans="2:65" ht="56.25" thickBot="1" x14ac:dyDescent="0.2">
      <c r="B42" s="65"/>
      <c r="C42" s="21" t="s">
        <v>6</v>
      </c>
      <c r="D42" s="56" t="s">
        <v>30</v>
      </c>
      <c r="E42" s="56" t="s">
        <v>27</v>
      </c>
      <c r="F42" s="22" t="s">
        <v>28</v>
      </c>
      <c r="G42" s="22" t="s">
        <v>7</v>
      </c>
      <c r="H42" s="23" t="s">
        <v>29</v>
      </c>
      <c r="I42" s="23" t="s">
        <v>21</v>
      </c>
      <c r="J42" s="23" t="s">
        <v>9</v>
      </c>
      <c r="K42" s="23" t="s">
        <v>22</v>
      </c>
      <c r="L42" s="23" t="s">
        <v>10</v>
      </c>
      <c r="M42" s="23" t="s">
        <v>1</v>
      </c>
      <c r="N42" s="23"/>
      <c r="O42" s="24" t="s">
        <v>11</v>
      </c>
      <c r="P42" s="24" t="s">
        <v>12</v>
      </c>
      <c r="Q42" s="25" t="s">
        <v>13</v>
      </c>
      <c r="R42" s="66"/>
      <c r="S42" s="66"/>
      <c r="T42" s="67"/>
      <c r="U42" s="66"/>
      <c r="V42" s="65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7"/>
      <c r="AS42" s="65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7"/>
    </row>
    <row r="43" spans="2:65" ht="14.25" thickBot="1" x14ac:dyDescent="0.2">
      <c r="B43" s="65"/>
      <c r="C43" s="26" t="s">
        <v>23</v>
      </c>
      <c r="D43" s="57" t="s">
        <v>31</v>
      </c>
      <c r="E43" s="57">
        <v>2</v>
      </c>
      <c r="F43" s="59">
        <v>10</v>
      </c>
      <c r="G43" s="59">
        <v>15</v>
      </c>
      <c r="H43" s="28">
        <v>-1.25</v>
      </c>
      <c r="I43" s="29">
        <v>-2.2999999999999998</v>
      </c>
      <c r="J43" s="29"/>
      <c r="K43" s="29"/>
      <c r="L43" s="29"/>
      <c r="M43" s="29">
        <v>-0.9</v>
      </c>
      <c r="N43" s="29"/>
      <c r="O43" s="30">
        <f>MAX($H43,$I43,$J43,$K43,$L43,$M43,$N43)-MIN($H43,$I43,$J43,$K43,$L43,$M43,$N43)</f>
        <v>1.4</v>
      </c>
      <c r="P43" s="30">
        <f>STDEV($H43,$I43,$J43,$K43,$L43,$M43,$N43)</f>
        <v>0.72858309981314606</v>
      </c>
      <c r="Q43" s="76">
        <f>AVERAGE($H43,$I43,$J43,$K43,$L43,$M43,$N43)</f>
        <v>-1.4833333333333334</v>
      </c>
      <c r="R43" s="66"/>
      <c r="S43" s="66"/>
      <c r="T43" s="67"/>
      <c r="U43" s="66"/>
      <c r="V43" s="65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7"/>
      <c r="AS43" s="65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7"/>
    </row>
    <row r="44" spans="2:65" ht="18.75" thickBot="1" x14ac:dyDescent="0.3">
      <c r="B44" s="65"/>
      <c r="C44" s="32" t="s">
        <v>24</v>
      </c>
      <c r="D44" s="58" t="s">
        <v>32</v>
      </c>
      <c r="E44" s="58">
        <v>4</v>
      </c>
      <c r="F44" s="33">
        <v>10</v>
      </c>
      <c r="G44" s="33">
        <v>15</v>
      </c>
      <c r="H44" s="34">
        <v>-6.13</v>
      </c>
      <c r="I44" s="35"/>
      <c r="J44" s="35"/>
      <c r="K44" s="35"/>
      <c r="L44" s="35"/>
      <c r="M44" s="35">
        <v>-3.8</v>
      </c>
      <c r="N44" s="35"/>
      <c r="O44" s="30">
        <f t="shared" ref="O44:O46" si="25">MAX($H44,$I44,$J44,$K44,$L44,$M44,$N44)-MIN($H44,$I44,$J44,$K44,$L44,$M44,$N44)</f>
        <v>2.33</v>
      </c>
      <c r="P44" s="30">
        <f t="shared" ref="P44:P46" si="26">STDEV($H44,$I44,$J44,$K44,$L44,$M44,$N44)</f>
        <v>1.6475588001646555</v>
      </c>
      <c r="Q44" s="76">
        <f t="shared" ref="Q44:Q46" si="27">AVERAGE($H44,$I44,$J44,$K44,$L44,$M44,$N44)</f>
        <v>-4.9649999999999999</v>
      </c>
      <c r="R44" s="66"/>
      <c r="S44" s="66"/>
      <c r="T44" s="67"/>
      <c r="U44" s="66"/>
      <c r="V44" s="68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70"/>
      <c r="AS44" s="65"/>
      <c r="AT44" s="66"/>
      <c r="AU44" s="66"/>
      <c r="AV44" s="98" t="s">
        <v>60</v>
      </c>
      <c r="AW44" s="98"/>
      <c r="AX44" s="98"/>
      <c r="AY44" s="98"/>
      <c r="AZ44" s="98"/>
      <c r="BA44" s="98"/>
      <c r="BB44" s="98"/>
      <c r="BC44" s="98"/>
      <c r="BD44" s="98"/>
      <c r="BE44" s="98"/>
      <c r="BF44" s="98"/>
      <c r="BG44" s="98"/>
      <c r="BH44" s="98"/>
      <c r="BI44" s="66"/>
      <c r="BJ44" s="66"/>
      <c r="BK44" s="66"/>
      <c r="BL44" s="66"/>
      <c r="BM44" s="67"/>
    </row>
    <row r="45" spans="2:65" ht="16.5" thickBot="1" x14ac:dyDescent="0.3">
      <c r="B45" s="65"/>
      <c r="C45" s="26" t="s">
        <v>25</v>
      </c>
      <c r="D45" s="57" t="s">
        <v>33</v>
      </c>
      <c r="E45" s="57">
        <v>2</v>
      </c>
      <c r="F45" s="61">
        <v>40</v>
      </c>
      <c r="G45" s="61">
        <v>30</v>
      </c>
      <c r="H45" s="28">
        <v>-1.33</v>
      </c>
      <c r="I45" s="29"/>
      <c r="J45" s="29"/>
      <c r="K45" s="29"/>
      <c r="L45" s="29"/>
      <c r="M45" s="29"/>
      <c r="N45" s="29"/>
      <c r="O45" s="30">
        <f t="shared" si="25"/>
        <v>0</v>
      </c>
      <c r="P45" s="30" t="e">
        <f t="shared" si="26"/>
        <v>#DIV/0!</v>
      </c>
      <c r="Q45" s="76">
        <f t="shared" si="27"/>
        <v>-1.33</v>
      </c>
      <c r="R45" s="66"/>
      <c r="S45" s="66"/>
      <c r="T45" s="67"/>
      <c r="U45" s="66"/>
      <c r="AS45" s="65"/>
      <c r="AT45" s="66"/>
      <c r="AU45" s="66"/>
      <c r="AV45" s="79" t="s">
        <v>51</v>
      </c>
      <c r="AW45" s="80"/>
      <c r="AX45" s="80"/>
      <c r="AY45" s="80"/>
      <c r="AZ45" s="80"/>
      <c r="BA45" s="80"/>
      <c r="BB45" s="80"/>
      <c r="BC45" s="80"/>
      <c r="BD45" s="80"/>
      <c r="BE45" s="80"/>
      <c r="BF45" s="80"/>
      <c r="BG45" s="80"/>
      <c r="BH45" s="80"/>
      <c r="BI45" s="80"/>
      <c r="BJ45" s="80"/>
      <c r="BK45" s="81"/>
      <c r="BL45" s="66"/>
      <c r="BM45" s="67"/>
    </row>
    <row r="46" spans="2:65" ht="56.25" thickBot="1" x14ac:dyDescent="0.2">
      <c r="B46" s="65"/>
      <c r="C46" s="32" t="s">
        <v>26</v>
      </c>
      <c r="D46" s="58" t="s">
        <v>33</v>
      </c>
      <c r="E46" s="58">
        <v>4</v>
      </c>
      <c r="F46" s="33">
        <v>40</v>
      </c>
      <c r="G46" s="33">
        <v>30</v>
      </c>
      <c r="H46" s="34">
        <v>-6.21</v>
      </c>
      <c r="I46" s="35"/>
      <c r="J46" s="35"/>
      <c r="K46" s="35"/>
      <c r="L46" s="35"/>
      <c r="M46" s="35"/>
      <c r="N46" s="35"/>
      <c r="O46" s="30">
        <f t="shared" si="25"/>
        <v>0</v>
      </c>
      <c r="P46" s="30" t="e">
        <f t="shared" si="26"/>
        <v>#DIV/0!</v>
      </c>
      <c r="Q46" s="76">
        <f t="shared" si="27"/>
        <v>-6.21</v>
      </c>
      <c r="R46" s="66"/>
      <c r="S46" s="66"/>
      <c r="T46" s="67"/>
      <c r="U46" s="66"/>
      <c r="AS46" s="65"/>
      <c r="AT46" s="66"/>
      <c r="AU46" s="66"/>
      <c r="AV46" s="21" t="s">
        <v>6</v>
      </c>
      <c r="AW46" s="56" t="s">
        <v>30</v>
      </c>
      <c r="AX46" s="56" t="s">
        <v>27</v>
      </c>
      <c r="AY46" s="22" t="s">
        <v>28</v>
      </c>
      <c r="AZ46" s="22" t="s">
        <v>7</v>
      </c>
      <c r="BA46" s="22" t="s">
        <v>56</v>
      </c>
      <c r="BB46" s="23" t="s">
        <v>29</v>
      </c>
      <c r="BC46" s="23" t="s">
        <v>21</v>
      </c>
      <c r="BD46" s="23" t="s">
        <v>9</v>
      </c>
      <c r="BE46" s="23" t="s">
        <v>22</v>
      </c>
      <c r="BF46" s="23" t="s">
        <v>10</v>
      </c>
      <c r="BG46" s="23" t="s">
        <v>1</v>
      </c>
      <c r="BH46" s="23"/>
      <c r="BI46" s="24" t="s">
        <v>11</v>
      </c>
      <c r="BJ46" s="24" t="s">
        <v>12</v>
      </c>
      <c r="BK46" s="25" t="s">
        <v>13</v>
      </c>
      <c r="BL46" s="66"/>
      <c r="BM46" s="67"/>
    </row>
    <row r="47" spans="2:65" ht="14.25" thickBot="1" x14ac:dyDescent="0.2">
      <c r="B47" s="65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7"/>
      <c r="U47" s="66"/>
      <c r="AS47" s="65"/>
      <c r="AT47" s="66"/>
      <c r="AU47" s="66"/>
      <c r="AV47" s="82" t="s">
        <v>52</v>
      </c>
      <c r="AW47" s="84" t="s">
        <v>31</v>
      </c>
      <c r="AX47" s="84">
        <v>2</v>
      </c>
      <c r="AY47" s="84">
        <v>10</v>
      </c>
      <c r="AZ47" s="84">
        <v>15</v>
      </c>
      <c r="BA47" s="27" t="s">
        <v>54</v>
      </c>
      <c r="BB47" s="57"/>
      <c r="BC47" s="27"/>
      <c r="BD47" s="27"/>
      <c r="BE47" s="27"/>
      <c r="BF47" s="27"/>
      <c r="BG47" s="27"/>
      <c r="BH47" s="27"/>
      <c r="BI47" s="101">
        <f>MAX(BB47:BH47)-MIN(BB47:BH47)</f>
        <v>0</v>
      </c>
      <c r="BJ47" s="101" t="e">
        <f>STDEV(BB47:BH47)</f>
        <v>#DIV/0!</v>
      </c>
      <c r="BK47" s="102" t="e">
        <f>AVERAGE(BB47:BH47)</f>
        <v>#DIV/0!</v>
      </c>
      <c r="BL47" s="66"/>
      <c r="BM47" s="67"/>
    </row>
    <row r="48" spans="2:65" ht="14.25" thickBot="1" x14ac:dyDescent="0.2">
      <c r="B48" s="65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7"/>
      <c r="U48" s="66"/>
      <c r="AS48" s="65"/>
      <c r="AT48" s="66"/>
      <c r="AU48" s="66"/>
      <c r="AV48" s="83"/>
      <c r="AW48" s="85"/>
      <c r="AX48" s="85"/>
      <c r="AY48" s="85"/>
      <c r="AZ48" s="85"/>
      <c r="BA48" s="60" t="s">
        <v>57</v>
      </c>
      <c r="BB48" s="54"/>
      <c r="BC48" s="55"/>
      <c r="BD48" s="55"/>
      <c r="BE48" s="55"/>
      <c r="BF48" s="55"/>
      <c r="BG48" s="55"/>
      <c r="BH48" s="55"/>
      <c r="BI48" s="101">
        <f t="shared" ref="BI48:BI54" si="28">MAX(BB48:BH48)-MIN(BB48:BH48)</f>
        <v>0</v>
      </c>
      <c r="BJ48" s="101" t="e">
        <f t="shared" ref="BJ48:BJ54" si="29">STDEV(BB48:BH48)</f>
        <v>#DIV/0!</v>
      </c>
      <c r="BK48" s="102" t="e">
        <f t="shared" ref="BK48:BK54" si="30">AVERAGE(BB48:BH48)</f>
        <v>#DIV/0!</v>
      </c>
      <c r="BL48" s="66"/>
      <c r="BM48" s="67"/>
    </row>
    <row r="49" spans="2:65" ht="14.25" thickBot="1" x14ac:dyDescent="0.2">
      <c r="B49" s="65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7"/>
      <c r="U49" s="66"/>
      <c r="AS49" s="65"/>
      <c r="AT49" s="66"/>
      <c r="AU49" s="66"/>
      <c r="AV49" s="96" t="s">
        <v>44</v>
      </c>
      <c r="AW49" s="86" t="s">
        <v>32</v>
      </c>
      <c r="AX49" s="86">
        <v>4</v>
      </c>
      <c r="AY49" s="86">
        <v>10</v>
      </c>
      <c r="AZ49" s="86">
        <v>15</v>
      </c>
      <c r="BA49" s="72" t="s">
        <v>54</v>
      </c>
      <c r="BB49" s="54"/>
      <c r="BC49" s="55"/>
      <c r="BD49" s="55"/>
      <c r="BE49" s="55"/>
      <c r="BF49" s="55"/>
      <c r="BG49" s="55"/>
      <c r="BH49" s="55"/>
      <c r="BI49" s="101">
        <f t="shared" si="28"/>
        <v>0</v>
      </c>
      <c r="BJ49" s="101" t="e">
        <f t="shared" si="29"/>
        <v>#DIV/0!</v>
      </c>
      <c r="BK49" s="102" t="e">
        <f t="shared" si="30"/>
        <v>#DIV/0!</v>
      </c>
      <c r="BL49" s="66"/>
      <c r="BM49" s="67"/>
    </row>
    <row r="50" spans="2:65" ht="14.25" thickBot="1" x14ac:dyDescent="0.2">
      <c r="B50" s="65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7"/>
      <c r="U50" s="66"/>
      <c r="AS50" s="65"/>
      <c r="AT50" s="66"/>
      <c r="AU50" s="66"/>
      <c r="AV50" s="97"/>
      <c r="AW50" s="87"/>
      <c r="AX50" s="87"/>
      <c r="AY50" s="87"/>
      <c r="AZ50" s="87"/>
      <c r="BA50" s="71" t="s">
        <v>55</v>
      </c>
      <c r="BB50" s="34"/>
      <c r="BC50" s="35"/>
      <c r="BD50" s="35"/>
      <c r="BE50" s="35"/>
      <c r="BF50" s="35"/>
      <c r="BG50" s="35"/>
      <c r="BH50" s="35"/>
      <c r="BI50" s="101">
        <f t="shared" si="28"/>
        <v>0</v>
      </c>
      <c r="BJ50" s="101" t="e">
        <f t="shared" si="29"/>
        <v>#DIV/0!</v>
      </c>
      <c r="BK50" s="102" t="e">
        <f t="shared" si="30"/>
        <v>#DIV/0!</v>
      </c>
      <c r="BL50" s="66"/>
      <c r="BM50" s="67"/>
    </row>
    <row r="51" spans="2:65" ht="14.25" thickBot="1" x14ac:dyDescent="0.2">
      <c r="B51" s="65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7"/>
      <c r="U51" s="66"/>
      <c r="AS51" s="65"/>
      <c r="AT51" s="66"/>
      <c r="AU51" s="66"/>
      <c r="AV51" s="82" t="s">
        <v>53</v>
      </c>
      <c r="AW51" s="84" t="s">
        <v>33</v>
      </c>
      <c r="AX51" s="84">
        <v>2</v>
      </c>
      <c r="AY51" s="84">
        <v>40</v>
      </c>
      <c r="AZ51" s="84">
        <v>30</v>
      </c>
      <c r="BA51" s="27" t="s">
        <v>54</v>
      </c>
      <c r="BB51" s="28"/>
      <c r="BC51" s="29"/>
      <c r="BD51" s="29"/>
      <c r="BE51" s="29"/>
      <c r="BF51" s="29"/>
      <c r="BG51" s="29"/>
      <c r="BH51" s="29"/>
      <c r="BI51" s="101">
        <f t="shared" si="28"/>
        <v>0</v>
      </c>
      <c r="BJ51" s="101" t="e">
        <f t="shared" si="29"/>
        <v>#DIV/0!</v>
      </c>
      <c r="BK51" s="102" t="e">
        <f t="shared" si="30"/>
        <v>#DIV/0!</v>
      </c>
      <c r="BL51" s="66"/>
      <c r="BM51" s="67"/>
    </row>
    <row r="52" spans="2:65" ht="14.25" thickBot="1" x14ac:dyDescent="0.2">
      <c r="B52" s="65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7"/>
      <c r="U52" s="66"/>
      <c r="AR52" s="66"/>
      <c r="AS52" s="65"/>
      <c r="AT52" s="66"/>
      <c r="AU52" s="66"/>
      <c r="AV52" s="83"/>
      <c r="AW52" s="85"/>
      <c r="AX52" s="85"/>
      <c r="AY52" s="85"/>
      <c r="AZ52" s="85"/>
      <c r="BA52" s="60" t="s">
        <v>55</v>
      </c>
      <c r="BB52" s="54"/>
      <c r="BC52" s="55"/>
      <c r="BD52" s="55"/>
      <c r="BE52" s="55"/>
      <c r="BF52" s="55"/>
      <c r="BG52" s="55"/>
      <c r="BH52" s="55"/>
      <c r="BI52" s="101">
        <f t="shared" si="28"/>
        <v>0</v>
      </c>
      <c r="BJ52" s="101" t="e">
        <f t="shared" si="29"/>
        <v>#DIV/0!</v>
      </c>
      <c r="BK52" s="102" t="e">
        <f t="shared" si="30"/>
        <v>#DIV/0!</v>
      </c>
      <c r="BL52" s="66"/>
      <c r="BM52" s="67"/>
    </row>
    <row r="53" spans="2:65" ht="14.25" thickBot="1" x14ac:dyDescent="0.2">
      <c r="B53" s="65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7"/>
      <c r="U53" s="66"/>
      <c r="AR53" s="66"/>
      <c r="AS53" s="65"/>
      <c r="AT53" s="66"/>
      <c r="AU53" s="66"/>
      <c r="AV53" s="96" t="s">
        <v>58</v>
      </c>
      <c r="AW53" s="86" t="s">
        <v>33</v>
      </c>
      <c r="AX53" s="86">
        <v>4</v>
      </c>
      <c r="AY53" s="86">
        <v>40</v>
      </c>
      <c r="AZ53" s="86">
        <v>30</v>
      </c>
      <c r="BA53" s="72" t="s">
        <v>54</v>
      </c>
      <c r="BB53" s="54"/>
      <c r="BC53" s="55"/>
      <c r="BD53" s="55"/>
      <c r="BE53" s="55"/>
      <c r="BF53" s="55"/>
      <c r="BG53" s="55"/>
      <c r="BH53" s="55"/>
      <c r="BI53" s="101">
        <f t="shared" si="28"/>
        <v>0</v>
      </c>
      <c r="BJ53" s="101" t="e">
        <f t="shared" si="29"/>
        <v>#DIV/0!</v>
      </c>
      <c r="BK53" s="102" t="e">
        <f t="shared" si="30"/>
        <v>#DIV/0!</v>
      </c>
      <c r="BL53" s="66"/>
      <c r="BM53" s="67"/>
    </row>
    <row r="54" spans="2:65" ht="14.25" thickBot="1" x14ac:dyDescent="0.2">
      <c r="B54" s="65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7"/>
      <c r="U54" s="66"/>
      <c r="AR54" s="66"/>
      <c r="AS54" s="65"/>
      <c r="AT54" s="66"/>
      <c r="AU54" s="66"/>
      <c r="AV54" s="97"/>
      <c r="AW54" s="87"/>
      <c r="AX54" s="87"/>
      <c r="AY54" s="87"/>
      <c r="AZ54" s="87"/>
      <c r="BA54" s="71" t="s">
        <v>55</v>
      </c>
      <c r="BB54" s="34"/>
      <c r="BC54" s="35"/>
      <c r="BD54" s="35"/>
      <c r="BE54" s="35"/>
      <c r="BF54" s="35"/>
      <c r="BG54" s="35"/>
      <c r="BH54" s="35"/>
      <c r="BI54" s="101">
        <f t="shared" si="28"/>
        <v>0</v>
      </c>
      <c r="BJ54" s="101" t="e">
        <f t="shared" si="29"/>
        <v>#DIV/0!</v>
      </c>
      <c r="BK54" s="102" t="e">
        <f t="shared" si="30"/>
        <v>#DIV/0!</v>
      </c>
      <c r="BL54" s="66"/>
      <c r="BM54" s="67"/>
    </row>
    <row r="55" spans="2:65" ht="18.75" thickBot="1" x14ac:dyDescent="0.3">
      <c r="B55" s="65"/>
      <c r="C55" s="66"/>
      <c r="D55" s="77" t="s">
        <v>14</v>
      </c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66"/>
      <c r="T55" s="67"/>
      <c r="AR55" s="66"/>
      <c r="AS55" s="65"/>
      <c r="AT55" s="66"/>
      <c r="AU55" s="66"/>
      <c r="AV55" s="66"/>
      <c r="AW55" s="66"/>
      <c r="AX55" s="66"/>
      <c r="AY55" s="66"/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7"/>
    </row>
    <row r="56" spans="2:65" ht="56.25" thickBot="1" x14ac:dyDescent="0.2">
      <c r="B56" s="65"/>
      <c r="C56" s="21" t="s">
        <v>6</v>
      </c>
      <c r="D56" s="56" t="s">
        <v>30</v>
      </c>
      <c r="E56" s="56" t="s">
        <v>27</v>
      </c>
      <c r="F56" s="22" t="s">
        <v>28</v>
      </c>
      <c r="G56" s="22" t="s">
        <v>7</v>
      </c>
      <c r="H56" s="23" t="s">
        <v>8</v>
      </c>
      <c r="I56" s="23" t="s">
        <v>41</v>
      </c>
      <c r="J56" s="23" t="s">
        <v>9</v>
      </c>
      <c r="K56" s="23" t="s">
        <v>20</v>
      </c>
      <c r="L56" s="23" t="s">
        <v>15</v>
      </c>
      <c r="M56" s="23" t="s">
        <v>1</v>
      </c>
      <c r="N56" s="37"/>
      <c r="O56" s="37"/>
      <c r="P56" s="37"/>
      <c r="Q56" s="38" t="s">
        <v>12</v>
      </c>
      <c r="R56" s="38" t="s">
        <v>11</v>
      </c>
      <c r="S56" s="38" t="s">
        <v>16</v>
      </c>
      <c r="T56" s="39" t="s">
        <v>17</v>
      </c>
      <c r="AS56" s="65"/>
      <c r="AT56" s="66"/>
      <c r="AU56" s="66"/>
      <c r="AV56" s="66"/>
      <c r="AW56" s="66"/>
      <c r="AX56" s="66"/>
      <c r="AY56" s="66"/>
      <c r="AZ56" s="66"/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67"/>
    </row>
    <row r="57" spans="2:65" ht="14.25" x14ac:dyDescent="0.2">
      <c r="B57" s="65"/>
      <c r="C57" s="26" t="s">
        <v>23</v>
      </c>
      <c r="D57" s="57" t="s">
        <v>31</v>
      </c>
      <c r="E57" s="57">
        <v>2</v>
      </c>
      <c r="F57" s="59">
        <v>10</v>
      </c>
      <c r="G57" s="59">
        <v>15</v>
      </c>
      <c r="H57" s="40"/>
      <c r="I57" s="41"/>
      <c r="J57" s="41"/>
      <c r="K57" s="41"/>
      <c r="L57" s="41"/>
      <c r="M57" s="41"/>
      <c r="N57" s="42"/>
      <c r="O57" s="43"/>
      <c r="P57" s="44"/>
      <c r="Q57" s="45" t="e">
        <f>STDEV(H57,I57,J57,K57,L57,M57,N57,O57,P57)</f>
        <v>#DIV/0!</v>
      </c>
      <c r="R57" s="45">
        <f>MAX(H57,I57,J57,K57,L57,M57,N57,O57,P57)-MIN(H57,I57,J57,K57,L57,M57,N57,O57,P57)</f>
        <v>0</v>
      </c>
      <c r="S57" s="45" t="e">
        <f>AVERAGE(H57,I57,J57,K57,L57,M57,N57,O57,P57)</f>
        <v>#DIV/0!</v>
      </c>
      <c r="T57" s="46" t="e">
        <f>S57</f>
        <v>#DIV/0!</v>
      </c>
      <c r="AS57" s="65"/>
      <c r="AT57" s="66"/>
      <c r="AU57" s="66"/>
      <c r="AV57" s="66"/>
      <c r="AW57" s="66"/>
      <c r="AX57" s="66"/>
      <c r="AY57" s="66"/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7"/>
    </row>
    <row r="58" spans="2:65" ht="15" thickBot="1" x14ac:dyDescent="0.25">
      <c r="B58" s="65"/>
      <c r="C58" s="32" t="s">
        <v>24</v>
      </c>
      <c r="D58" s="58" t="s">
        <v>32</v>
      </c>
      <c r="E58" s="58">
        <v>4</v>
      </c>
      <c r="F58" s="33">
        <v>10</v>
      </c>
      <c r="G58" s="33">
        <v>15</v>
      </c>
      <c r="H58" s="47"/>
      <c r="I58" s="48"/>
      <c r="J58" s="48"/>
      <c r="K58" s="48"/>
      <c r="L58" s="48"/>
      <c r="M58" s="48"/>
      <c r="N58" s="49"/>
      <c r="O58" s="50"/>
      <c r="P58" s="51"/>
      <c r="Q58" s="52" t="e">
        <f>STDEV(H58,I58,J58,K58,L58,M58,N58,O58,P58)</f>
        <v>#DIV/0!</v>
      </c>
      <c r="R58" s="52">
        <f>MAX(H58,I58,J58,K58,L58,M58,N58,O58,P58)-MIN(H58,I58,J58,K58,L58,M58,N58,O58,P58)</f>
        <v>0</v>
      </c>
      <c r="S58" s="52" t="e">
        <f>AVERAGE(H58,I58,J58,K58,L58,M58,N58,O58,P58)</f>
        <v>#DIV/0!</v>
      </c>
      <c r="T58" s="53" t="e">
        <f>S58</f>
        <v>#DIV/0!</v>
      </c>
      <c r="AS58" s="65"/>
      <c r="AT58" s="66"/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7"/>
    </row>
    <row r="59" spans="2:65" ht="15" customHeight="1" thickBot="1" x14ac:dyDescent="0.3">
      <c r="B59" s="65"/>
      <c r="C59" s="26" t="s">
        <v>25</v>
      </c>
      <c r="D59" s="57" t="s">
        <v>33</v>
      </c>
      <c r="E59" s="57">
        <v>2</v>
      </c>
      <c r="F59" s="61">
        <v>40</v>
      </c>
      <c r="G59" s="61">
        <v>30</v>
      </c>
      <c r="H59" s="40"/>
      <c r="I59" s="41"/>
      <c r="J59" s="41"/>
      <c r="K59" s="41"/>
      <c r="L59" s="41"/>
      <c r="M59" s="41"/>
      <c r="N59" s="42"/>
      <c r="O59" s="43"/>
      <c r="P59" s="44"/>
      <c r="Q59" s="45" t="e">
        <f>STDEV(H59,I59,J59,K59,L59,M59,N59,O59,P59)</f>
        <v>#DIV/0!</v>
      </c>
      <c r="R59" s="45">
        <f>MAX(H59,I59,J59,K59,L59,M59,N59,O59,P59)-MIN(H59,I59,J59,K59,L59,M59,N59,O59,P59)</f>
        <v>0</v>
      </c>
      <c r="S59" s="45" t="e">
        <f>AVERAGE(H59,I59,J59,K59,L59,M59,N59,O59,P59)</f>
        <v>#DIV/0!</v>
      </c>
      <c r="T59" s="46" t="e">
        <f>S59</f>
        <v>#DIV/0!</v>
      </c>
      <c r="AS59" s="65"/>
      <c r="AT59" s="66"/>
      <c r="AU59" s="66"/>
      <c r="AV59" s="77" t="s">
        <v>14</v>
      </c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  <c r="BM59" s="103"/>
    </row>
    <row r="60" spans="2:65" ht="56.25" thickBot="1" x14ac:dyDescent="0.25">
      <c r="B60" s="65"/>
      <c r="C60" s="32" t="s">
        <v>26</v>
      </c>
      <c r="D60" s="58" t="s">
        <v>33</v>
      </c>
      <c r="E60" s="58">
        <v>4</v>
      </c>
      <c r="F60" s="33">
        <v>40</v>
      </c>
      <c r="G60" s="33">
        <v>30</v>
      </c>
      <c r="H60" s="47"/>
      <c r="I60" s="48"/>
      <c r="J60" s="48"/>
      <c r="K60" s="48"/>
      <c r="L60" s="48"/>
      <c r="M60" s="48"/>
      <c r="N60" s="49"/>
      <c r="O60" s="50"/>
      <c r="P60" s="51"/>
      <c r="Q60" s="52" t="e">
        <f>STDEV(H60,I60,J60,K60,L60,M60,N60,O60,P60)</f>
        <v>#DIV/0!</v>
      </c>
      <c r="R60" s="52">
        <f>MAX(H60,I60,J60,K60,L60,M60,N60,O60,P60)-MIN(H60,I60,J60,K60,L60,M60,N60,O60,P60)</f>
        <v>0</v>
      </c>
      <c r="S60" s="52" t="e">
        <f>AVERAGE(H60,I60,J60,K60,L60,M60,N60,O60,P60)</f>
        <v>#DIV/0!</v>
      </c>
      <c r="T60" s="53" t="e">
        <f>S60</f>
        <v>#DIV/0!</v>
      </c>
      <c r="AS60" s="65"/>
      <c r="AT60" s="66"/>
      <c r="AU60" s="66"/>
      <c r="AV60" s="21" t="s">
        <v>6</v>
      </c>
      <c r="AW60" s="56" t="s">
        <v>30</v>
      </c>
      <c r="AX60" s="56" t="s">
        <v>27</v>
      </c>
      <c r="AY60" s="22" t="s">
        <v>28</v>
      </c>
      <c r="AZ60" s="22" t="s">
        <v>7</v>
      </c>
      <c r="BA60" s="23" t="s">
        <v>8</v>
      </c>
      <c r="BB60" s="23" t="s">
        <v>41</v>
      </c>
      <c r="BC60" s="23" t="s">
        <v>9</v>
      </c>
      <c r="BD60" s="23" t="s">
        <v>20</v>
      </c>
      <c r="BE60" s="23" t="s">
        <v>15</v>
      </c>
      <c r="BF60" s="23" t="s">
        <v>1</v>
      </c>
      <c r="BG60" s="37"/>
      <c r="BH60" s="37"/>
      <c r="BI60" s="37"/>
      <c r="BJ60" s="38" t="s">
        <v>12</v>
      </c>
      <c r="BK60" s="38" t="s">
        <v>11</v>
      </c>
      <c r="BL60" s="38" t="s">
        <v>16</v>
      </c>
      <c r="BM60" s="39" t="s">
        <v>17</v>
      </c>
    </row>
    <row r="61" spans="2:65" ht="15" thickBot="1" x14ac:dyDescent="0.25">
      <c r="B61" s="65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7"/>
      <c r="AS61" s="65"/>
      <c r="AT61" s="66"/>
      <c r="AU61" s="66"/>
      <c r="AV61" s="26" t="s">
        <v>61</v>
      </c>
      <c r="AW61" s="57" t="s">
        <v>31</v>
      </c>
      <c r="AX61" s="57">
        <v>2</v>
      </c>
      <c r="AY61" s="59">
        <v>10</v>
      </c>
      <c r="AZ61" s="59">
        <v>15</v>
      </c>
      <c r="BA61" s="40"/>
      <c r="BB61" s="41"/>
      <c r="BC61" s="41"/>
      <c r="BD61" s="41"/>
      <c r="BE61" s="41"/>
      <c r="BF61" s="41"/>
      <c r="BG61" s="42"/>
      <c r="BH61" s="43"/>
      <c r="BI61" s="44"/>
      <c r="BJ61" s="45" t="e">
        <f>STDEV(BA61,BB61,BC61,BD61,BE61,BF61,BG61,BH61,BI61)</f>
        <v>#DIV/0!</v>
      </c>
      <c r="BK61" s="45">
        <f>MAX(BA61,BB61,BC61,BD61,BE61,BF61,BG61,BH61,BI61)-MIN(BA61,BB61,BC61,BD61,BE61,BF61,BG61,BH61,BI61)</f>
        <v>0</v>
      </c>
      <c r="BL61" s="45" t="e">
        <f>AVERAGE(BA61,BB61,BC61,BD61,BE61,BF61,BG61,BH61,BI61)</f>
        <v>#DIV/0!</v>
      </c>
      <c r="BM61" s="46" t="e">
        <f>BL61</f>
        <v>#DIV/0!</v>
      </c>
    </row>
    <row r="62" spans="2:65" ht="15" thickBot="1" x14ac:dyDescent="0.25">
      <c r="B62" s="65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7"/>
      <c r="U62" s="66"/>
      <c r="AS62" s="65"/>
      <c r="AT62" s="66"/>
      <c r="AU62" s="66"/>
      <c r="AV62" s="32" t="s">
        <v>44</v>
      </c>
      <c r="AW62" s="58" t="s">
        <v>32</v>
      </c>
      <c r="AX62" s="58">
        <v>4</v>
      </c>
      <c r="AY62" s="33">
        <v>10</v>
      </c>
      <c r="AZ62" s="33">
        <v>15</v>
      </c>
      <c r="BA62" s="47"/>
      <c r="BB62" s="48"/>
      <c r="BC62" s="48"/>
      <c r="BD62" s="48"/>
      <c r="BE62" s="48"/>
      <c r="BF62" s="48"/>
      <c r="BG62" s="49"/>
      <c r="BH62" s="50"/>
      <c r="BI62" s="51"/>
      <c r="BJ62" s="45" t="e">
        <f t="shared" ref="BJ62:BJ64" si="31">STDEV(BA62,BB62,BC62,BD62,BE62,BF62,BG62,BH62,BI62)</f>
        <v>#DIV/0!</v>
      </c>
      <c r="BK62" s="45">
        <f t="shared" ref="BK62:BK64" si="32">MAX(BA62,BB62,BC62,BD62,BE62,BF62,BG62,BH62,BI62)-MIN(BA62,BB62,BC62,BD62,BE62,BF62,BG62,BH62,BI62)</f>
        <v>0</v>
      </c>
      <c r="BL62" s="45" t="e">
        <f t="shared" ref="BL62:BL64" si="33">AVERAGE(BA62,BB62,BC62,BD62,BE62,BF62,BG62,BH62,BI62)</f>
        <v>#DIV/0!</v>
      </c>
      <c r="BM62" s="53" t="e">
        <f>BL62</f>
        <v>#DIV/0!</v>
      </c>
    </row>
    <row r="63" spans="2:65" ht="15" thickBot="1" x14ac:dyDescent="0.25">
      <c r="B63" s="65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7"/>
      <c r="U63" s="66"/>
      <c r="AS63" s="65"/>
      <c r="AT63" s="66"/>
      <c r="AU63" s="66"/>
      <c r="AV63" s="26" t="s">
        <v>45</v>
      </c>
      <c r="AW63" s="57" t="s">
        <v>33</v>
      </c>
      <c r="AX63" s="57">
        <v>2</v>
      </c>
      <c r="AY63" s="61">
        <v>40</v>
      </c>
      <c r="AZ63" s="61">
        <v>30</v>
      </c>
      <c r="BA63" s="40"/>
      <c r="BB63" s="41"/>
      <c r="BC63" s="41"/>
      <c r="BD63" s="41"/>
      <c r="BE63" s="41"/>
      <c r="BF63" s="41"/>
      <c r="BG63" s="42"/>
      <c r="BH63" s="43"/>
      <c r="BI63" s="44"/>
      <c r="BJ63" s="45" t="e">
        <f t="shared" si="31"/>
        <v>#DIV/0!</v>
      </c>
      <c r="BK63" s="45">
        <f t="shared" si="32"/>
        <v>0</v>
      </c>
      <c r="BL63" s="45" t="e">
        <f t="shared" si="33"/>
        <v>#DIV/0!</v>
      </c>
      <c r="BM63" s="46" t="e">
        <f>BL63</f>
        <v>#DIV/0!</v>
      </c>
    </row>
    <row r="64" spans="2:65" ht="15" thickBot="1" x14ac:dyDescent="0.25">
      <c r="B64" s="68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70"/>
      <c r="U64" s="66"/>
      <c r="AS64" s="65"/>
      <c r="AT64" s="66"/>
      <c r="AU64" s="66"/>
      <c r="AV64" s="32" t="s">
        <v>58</v>
      </c>
      <c r="AW64" s="58" t="s">
        <v>33</v>
      </c>
      <c r="AX64" s="58">
        <v>4</v>
      </c>
      <c r="AY64" s="33">
        <v>40</v>
      </c>
      <c r="AZ64" s="33">
        <v>30</v>
      </c>
      <c r="BA64" s="47"/>
      <c r="BB64" s="48"/>
      <c r="BC64" s="48"/>
      <c r="BD64" s="48"/>
      <c r="BE64" s="48"/>
      <c r="BF64" s="48"/>
      <c r="BG64" s="49"/>
      <c r="BH64" s="50"/>
      <c r="BI64" s="51"/>
      <c r="BJ64" s="45" t="e">
        <f t="shared" si="31"/>
        <v>#DIV/0!</v>
      </c>
      <c r="BK64" s="45">
        <f t="shared" si="32"/>
        <v>0</v>
      </c>
      <c r="BL64" s="45" t="e">
        <f t="shared" si="33"/>
        <v>#DIV/0!</v>
      </c>
      <c r="BM64" s="53" t="e">
        <f>BL64</f>
        <v>#DIV/0!</v>
      </c>
    </row>
    <row r="65" spans="45:66" x14ac:dyDescent="0.15">
      <c r="AS65" s="65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7"/>
    </row>
    <row r="66" spans="45:66" x14ac:dyDescent="0.15">
      <c r="AS66" s="65"/>
      <c r="AT66" s="66"/>
      <c r="AU66" s="66"/>
      <c r="AV66" s="66"/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6"/>
      <c r="BK66" s="66"/>
      <c r="BL66" s="66"/>
      <c r="BM66" s="67"/>
    </row>
    <row r="67" spans="45:66" x14ac:dyDescent="0.15">
      <c r="AS67" s="65"/>
      <c r="AT67" s="66"/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  <c r="BM67" s="67"/>
      <c r="BN67" s="66"/>
    </row>
    <row r="68" spans="45:66" x14ac:dyDescent="0.15">
      <c r="AS68" s="65"/>
      <c r="AT68" s="66"/>
      <c r="AU68" s="66"/>
      <c r="AV68" s="66"/>
      <c r="AW68" s="66"/>
      <c r="AX68" s="66"/>
      <c r="AY68" s="66"/>
      <c r="AZ68" s="66"/>
      <c r="BA68" s="66"/>
      <c r="BB68" s="66"/>
      <c r="BC68" s="66"/>
      <c r="BD68" s="66"/>
      <c r="BE68" s="66"/>
      <c r="BF68" s="66"/>
      <c r="BG68" s="66"/>
      <c r="BH68" s="66"/>
      <c r="BI68" s="66"/>
      <c r="BJ68" s="66"/>
      <c r="BK68" s="66"/>
      <c r="BL68" s="66"/>
      <c r="BM68" s="67"/>
      <c r="BN68" s="66"/>
    </row>
    <row r="69" spans="45:66" x14ac:dyDescent="0.15">
      <c r="AS69" s="65"/>
      <c r="AT69" s="66"/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7"/>
      <c r="BN69" s="66"/>
    </row>
    <row r="70" spans="45:66" ht="14.25" thickBot="1" x14ac:dyDescent="0.2">
      <c r="AS70" s="68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  <c r="BI70" s="69"/>
      <c r="BJ70" s="69"/>
      <c r="BK70" s="69"/>
      <c r="BL70" s="69"/>
      <c r="BM70" s="70"/>
      <c r="BN70" s="66"/>
    </row>
    <row r="71" spans="45:66" x14ac:dyDescent="0.15">
      <c r="AT71" s="66"/>
      <c r="BN71" s="66"/>
    </row>
    <row r="72" spans="45:66" x14ac:dyDescent="0.15">
      <c r="BN72" s="66"/>
    </row>
    <row r="73" spans="45:66" x14ac:dyDescent="0.15">
      <c r="BN73" s="66"/>
    </row>
    <row r="74" spans="45:66" x14ac:dyDescent="0.15">
      <c r="BN74" s="66"/>
    </row>
    <row r="75" spans="45:66" x14ac:dyDescent="0.15">
      <c r="BN75" s="66"/>
    </row>
  </sheetData>
  <mergeCells count="106">
    <mergeCell ref="AV51:AV52"/>
    <mergeCell ref="AW51:AW52"/>
    <mergeCell ref="AX51:AX52"/>
    <mergeCell ref="AY51:AY52"/>
    <mergeCell ref="AZ51:AZ52"/>
    <mergeCell ref="AV53:AV54"/>
    <mergeCell ref="AW53:AW54"/>
    <mergeCell ref="AX53:AX54"/>
    <mergeCell ref="AY53:AY54"/>
    <mergeCell ref="AZ53:AZ54"/>
    <mergeCell ref="AV59:BM59"/>
    <mergeCell ref="AV47:AV48"/>
    <mergeCell ref="AW47:AW48"/>
    <mergeCell ref="AX47:AX48"/>
    <mergeCell ref="AY47:AY48"/>
    <mergeCell ref="AZ47:AZ48"/>
    <mergeCell ref="AV49:AV50"/>
    <mergeCell ref="AW49:AW50"/>
    <mergeCell ref="AX49:AX50"/>
    <mergeCell ref="AY49:AY50"/>
    <mergeCell ref="AZ49:AZ50"/>
    <mergeCell ref="AV39:AV40"/>
    <mergeCell ref="AW39:AW40"/>
    <mergeCell ref="AX39:AX40"/>
    <mergeCell ref="AY39:AY40"/>
    <mergeCell ref="AZ39:AZ40"/>
    <mergeCell ref="AV45:BK45"/>
    <mergeCell ref="AV35:AV36"/>
    <mergeCell ref="AW35:AW36"/>
    <mergeCell ref="AX35:AX36"/>
    <mergeCell ref="AY35:AY36"/>
    <mergeCell ref="AZ35:AZ36"/>
    <mergeCell ref="AV37:AV38"/>
    <mergeCell ref="AW37:AW38"/>
    <mergeCell ref="AX37:AX38"/>
    <mergeCell ref="AY37:AY38"/>
    <mergeCell ref="AZ37:AZ38"/>
    <mergeCell ref="AV44:BH44"/>
    <mergeCell ref="AV31:BK31"/>
    <mergeCell ref="AV33:AV34"/>
    <mergeCell ref="AW33:AW34"/>
    <mergeCell ref="AX33:AX34"/>
    <mergeCell ref="AY33:AY34"/>
    <mergeCell ref="AZ33:AZ34"/>
    <mergeCell ref="AV27:AV28"/>
    <mergeCell ref="AW27:AW28"/>
    <mergeCell ref="AX27:AX28"/>
    <mergeCell ref="AY27:AY28"/>
    <mergeCell ref="AZ27:AZ28"/>
    <mergeCell ref="AV30:BH30"/>
    <mergeCell ref="AV23:AV24"/>
    <mergeCell ref="AW23:AW24"/>
    <mergeCell ref="AX23:AX24"/>
    <mergeCell ref="AY23:AY24"/>
    <mergeCell ref="AZ23:AZ24"/>
    <mergeCell ref="AV25:AV26"/>
    <mergeCell ref="AW25:AW26"/>
    <mergeCell ref="AX25:AX26"/>
    <mergeCell ref="AY25:AY26"/>
    <mergeCell ref="AZ25:AZ26"/>
    <mergeCell ref="B2:T2"/>
    <mergeCell ref="V2:AO2"/>
    <mergeCell ref="AS2:BL2"/>
    <mergeCell ref="AV7:AV8"/>
    <mergeCell ref="AV9:AV10"/>
    <mergeCell ref="AV11:AV12"/>
    <mergeCell ref="AV4:BH4"/>
    <mergeCell ref="AV5:BK5"/>
    <mergeCell ref="AV18:BH18"/>
    <mergeCell ref="AV13:AV14"/>
    <mergeCell ref="AW7:AW8"/>
    <mergeCell ref="AX7:AX8"/>
    <mergeCell ref="AY7:AY8"/>
    <mergeCell ref="AZ7:AZ8"/>
    <mergeCell ref="AW9:AW10"/>
    <mergeCell ref="AX9:AX10"/>
    <mergeCell ref="AY9:AY10"/>
    <mergeCell ref="AZ9:AZ10"/>
    <mergeCell ref="AW11:AW12"/>
    <mergeCell ref="AV19:BK19"/>
    <mergeCell ref="AV21:AV22"/>
    <mergeCell ref="AW21:AW22"/>
    <mergeCell ref="AX21:AX22"/>
    <mergeCell ref="AY21:AY22"/>
    <mergeCell ref="AZ21:AZ22"/>
    <mergeCell ref="AX11:AX12"/>
    <mergeCell ref="AY11:AY12"/>
    <mergeCell ref="AZ11:AZ12"/>
    <mergeCell ref="AW13:AW14"/>
    <mergeCell ref="AX13:AX14"/>
    <mergeCell ref="AY13:AY14"/>
    <mergeCell ref="AZ13:AZ14"/>
    <mergeCell ref="D55:R55"/>
    <mergeCell ref="C40:O40"/>
    <mergeCell ref="C41:Q41"/>
    <mergeCell ref="X29:AL29"/>
    <mergeCell ref="C29:Q29"/>
    <mergeCell ref="C28:O28"/>
    <mergeCell ref="W4:AI4"/>
    <mergeCell ref="W5:AK5"/>
    <mergeCell ref="W16:AI16"/>
    <mergeCell ref="W17:AK17"/>
    <mergeCell ref="C16:O16"/>
    <mergeCell ref="C17:Q17"/>
    <mergeCell ref="C4:O4"/>
    <mergeCell ref="C5:Q5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6"/>
  <sheetViews>
    <sheetView zoomScale="70" zoomScaleNormal="70" workbookViewId="0">
      <selection activeCell="Q41" sqref="A1:XFD1048576"/>
    </sheetView>
  </sheetViews>
  <sheetFormatPr defaultColWidth="8" defaultRowHeight="12.75" x14ac:dyDescent="0.2"/>
  <cols>
    <col min="1" max="1" width="18.75" style="5" customWidth="1"/>
    <col min="2" max="3" width="8.5" style="5" customWidth="1"/>
    <col min="4" max="7" width="8.5" style="11" customWidth="1"/>
    <col min="8" max="9" width="10.5" style="11" bestFit="1" customWidth="1"/>
    <col min="10" max="21" width="8.5" style="5" customWidth="1"/>
    <col min="22" max="22" width="7.625" style="5" customWidth="1"/>
    <col min="23" max="23" width="20.75" style="5" customWidth="1"/>
    <col min="24" max="42" width="7.625" style="5" customWidth="1"/>
    <col min="43" max="16384" width="8" style="5"/>
  </cols>
  <sheetData>
    <row r="1" spans="1:48" ht="14.25" x14ac:dyDescent="0.2">
      <c r="A1" s="1"/>
      <c r="B1" s="2"/>
      <c r="C1" s="2"/>
      <c r="D1" s="3"/>
      <c r="E1" s="3"/>
      <c r="F1" s="3"/>
      <c r="G1" s="3"/>
      <c r="H1" s="3"/>
      <c r="I1" s="3"/>
      <c r="J1" s="4"/>
      <c r="K1" s="4"/>
      <c r="S1"/>
      <c r="T1" s="63"/>
      <c r="V1" s="1"/>
      <c r="W1" s="2"/>
      <c r="X1" s="2"/>
      <c r="Y1" s="3"/>
      <c r="Z1" s="3"/>
      <c r="AA1" s="3"/>
      <c r="AB1" s="3"/>
      <c r="AC1" s="3"/>
      <c r="AD1" s="3"/>
      <c r="AE1" s="4"/>
      <c r="AF1" s="4"/>
      <c r="AN1"/>
      <c r="AO1" s="63"/>
    </row>
    <row r="2" spans="1:48" ht="14.25" x14ac:dyDescent="0.2">
      <c r="A2" s="1"/>
      <c r="D2" s="3"/>
      <c r="E2" s="3"/>
      <c r="F2" s="3"/>
      <c r="G2" s="3"/>
      <c r="H2" s="3"/>
      <c r="I2" s="3"/>
      <c r="J2" s="4"/>
      <c r="K2" s="4"/>
      <c r="S2"/>
      <c r="T2" s="63"/>
      <c r="V2" s="1"/>
      <c r="Y2" s="3"/>
      <c r="Z2" s="3"/>
      <c r="AA2" s="3"/>
      <c r="AB2" s="3"/>
      <c r="AC2" s="3"/>
      <c r="AD2" s="3"/>
      <c r="AE2" s="4"/>
      <c r="AF2" s="4"/>
      <c r="AN2"/>
      <c r="AO2" s="63"/>
    </row>
    <row r="3" spans="1:48" ht="14.25" x14ac:dyDescent="0.2">
      <c r="A3" s="1"/>
      <c r="D3" s="3"/>
      <c r="E3" s="3"/>
      <c r="F3" s="3"/>
      <c r="G3" s="3"/>
      <c r="H3" s="3"/>
      <c r="I3" s="3"/>
      <c r="J3" s="4"/>
      <c r="K3" s="4"/>
      <c r="S3"/>
      <c r="T3" s="63"/>
      <c r="V3" s="1"/>
      <c r="Y3" s="3"/>
      <c r="Z3" s="3"/>
      <c r="AA3" s="3"/>
      <c r="AB3" s="3"/>
      <c r="AC3" s="3"/>
      <c r="AD3" s="3"/>
      <c r="AE3" s="4"/>
      <c r="AF3" s="4"/>
      <c r="AN3"/>
      <c r="AO3" s="63"/>
      <c r="AU3"/>
      <c r="AV3"/>
    </row>
    <row r="4" spans="1:48" ht="14.25" x14ac:dyDescent="0.2">
      <c r="A4" s="1"/>
      <c r="D4" s="3"/>
      <c r="E4" s="3"/>
      <c r="F4" s="3"/>
      <c r="G4" s="3"/>
      <c r="H4" s="3"/>
      <c r="I4" s="3"/>
      <c r="J4" s="4"/>
      <c r="K4" s="4"/>
      <c r="S4"/>
      <c r="T4" s="63"/>
      <c r="V4" s="1"/>
      <c r="Y4" s="3"/>
      <c r="Z4" s="3"/>
      <c r="AA4" s="3"/>
      <c r="AB4" s="3"/>
      <c r="AC4" s="3"/>
      <c r="AD4" s="3"/>
      <c r="AE4" s="4"/>
      <c r="AF4" s="4"/>
      <c r="AN4"/>
      <c r="AO4" s="63"/>
      <c r="AU4"/>
      <c r="AV4"/>
    </row>
    <row r="5" spans="1:48" ht="14.25" x14ac:dyDescent="0.2">
      <c r="A5" s="1"/>
      <c r="D5" s="3"/>
      <c r="E5" s="3"/>
      <c r="F5" s="3"/>
      <c r="G5" s="3"/>
      <c r="H5" s="3"/>
      <c r="I5" s="3"/>
      <c r="J5" s="4"/>
      <c r="K5" s="4"/>
      <c r="S5"/>
      <c r="T5" s="63"/>
      <c r="V5" s="1"/>
      <c r="Y5" s="3"/>
      <c r="Z5" s="3"/>
      <c r="AA5" s="3"/>
      <c r="AB5" s="3"/>
      <c r="AC5" s="3"/>
      <c r="AD5" s="3"/>
      <c r="AE5" s="4"/>
      <c r="AF5" s="4"/>
      <c r="AN5"/>
      <c r="AO5" s="63"/>
      <c r="AU5"/>
      <c r="AV5"/>
    </row>
    <row r="6" spans="1:48" ht="14.25" x14ac:dyDescent="0.2">
      <c r="A6" s="1"/>
      <c r="D6" s="3"/>
      <c r="E6" s="3"/>
      <c r="F6" s="3"/>
      <c r="G6" s="3"/>
      <c r="H6" s="3"/>
      <c r="I6" s="3"/>
      <c r="J6" s="4"/>
      <c r="K6" s="4"/>
      <c r="S6"/>
      <c r="T6" s="63"/>
      <c r="V6" s="1"/>
      <c r="Y6" s="3"/>
      <c r="Z6" s="3"/>
      <c r="AA6" s="3"/>
      <c r="AB6" s="3"/>
      <c r="AC6" s="3"/>
      <c r="AD6" s="3"/>
      <c r="AE6" s="4"/>
      <c r="AF6" s="4"/>
      <c r="AN6"/>
      <c r="AO6" s="63"/>
      <c r="AU6"/>
      <c r="AV6"/>
    </row>
    <row r="7" spans="1:48" ht="14.25" x14ac:dyDescent="0.2">
      <c r="A7" s="1"/>
      <c r="D7" s="3"/>
      <c r="E7" s="3"/>
      <c r="F7" s="3"/>
      <c r="G7" s="3"/>
      <c r="H7" s="3"/>
      <c r="I7" s="3"/>
      <c r="J7" s="4"/>
      <c r="K7" s="4"/>
      <c r="V7" s="1"/>
      <c r="Y7" s="3"/>
      <c r="Z7" s="3"/>
      <c r="AA7" s="3"/>
      <c r="AB7" s="3"/>
      <c r="AC7" s="3"/>
      <c r="AD7" s="3"/>
      <c r="AE7" s="4"/>
      <c r="AF7" s="4"/>
      <c r="AU7"/>
      <c r="AV7"/>
    </row>
    <row r="8" spans="1:48" ht="14.25" x14ac:dyDescent="0.2">
      <c r="A8" s="1"/>
      <c r="D8" s="3"/>
      <c r="E8" s="3"/>
      <c r="F8" s="3"/>
      <c r="G8" s="3"/>
      <c r="H8" s="3"/>
      <c r="I8" s="3"/>
      <c r="J8" s="4"/>
      <c r="K8" s="4"/>
      <c r="V8" s="1"/>
      <c r="Y8" s="3"/>
      <c r="Z8" s="3"/>
      <c r="AA8" s="3"/>
      <c r="AB8" s="3"/>
      <c r="AC8" s="3"/>
      <c r="AD8" s="3"/>
      <c r="AE8" s="4"/>
      <c r="AF8" s="4"/>
      <c r="AU8"/>
      <c r="AV8"/>
    </row>
    <row r="9" spans="1:48" ht="14.25" x14ac:dyDescent="0.2">
      <c r="A9" s="1"/>
      <c r="D9" s="3"/>
      <c r="E9" s="3"/>
      <c r="F9" s="3"/>
      <c r="G9" s="3"/>
      <c r="H9" s="3"/>
      <c r="I9" s="3"/>
      <c r="J9" s="4"/>
      <c r="K9" s="4"/>
      <c r="V9" s="1"/>
      <c r="Y9" s="3"/>
      <c r="Z9" s="3"/>
      <c r="AA9" s="3"/>
      <c r="AB9" s="3"/>
      <c r="AC9" s="3"/>
      <c r="AD9" s="3"/>
      <c r="AE9" s="4"/>
      <c r="AF9" s="4"/>
      <c r="AU9"/>
      <c r="AV9"/>
    </row>
    <row r="10" spans="1:48" ht="14.25" x14ac:dyDescent="0.2">
      <c r="A10" s="1"/>
      <c r="D10" s="3"/>
      <c r="E10" s="3"/>
      <c r="F10" s="3"/>
      <c r="G10" s="3"/>
      <c r="H10" s="3"/>
      <c r="I10" s="3"/>
      <c r="J10" s="4"/>
      <c r="K10" s="4"/>
      <c r="V10" s="1"/>
      <c r="Y10" s="3"/>
      <c r="Z10" s="3"/>
      <c r="AA10" s="3"/>
      <c r="AB10" s="3"/>
      <c r="AC10" s="3"/>
      <c r="AD10" s="3"/>
      <c r="AE10" s="4"/>
      <c r="AF10" s="4"/>
      <c r="AU10"/>
      <c r="AV10"/>
    </row>
    <row r="11" spans="1:48" ht="14.25" x14ac:dyDescent="0.2">
      <c r="A11" s="1"/>
      <c r="D11" s="3"/>
      <c r="E11" s="3"/>
      <c r="F11" s="3"/>
      <c r="G11" s="3"/>
      <c r="H11" s="3"/>
      <c r="I11" s="3"/>
      <c r="J11" s="4"/>
      <c r="K11" s="4"/>
      <c r="V11" s="1"/>
      <c r="Y11" s="3"/>
      <c r="Z11" s="3"/>
      <c r="AA11" s="3"/>
      <c r="AB11" s="3"/>
      <c r="AC11" s="3"/>
      <c r="AD11" s="3"/>
      <c r="AE11" s="4"/>
      <c r="AF11" s="4"/>
      <c r="AU11"/>
      <c r="AV11"/>
    </row>
    <row r="12" spans="1:48" ht="14.25" x14ac:dyDescent="0.2">
      <c r="A12" s="1"/>
      <c r="D12" s="3"/>
      <c r="E12" s="3"/>
      <c r="F12" s="3"/>
      <c r="G12" s="3"/>
      <c r="H12" s="3"/>
      <c r="I12" s="3"/>
      <c r="J12" s="4"/>
      <c r="K12" s="4"/>
      <c r="V12" s="1"/>
      <c r="Y12" s="3"/>
      <c r="Z12" s="3"/>
      <c r="AA12" s="3"/>
      <c r="AB12" s="3"/>
      <c r="AC12" s="3"/>
      <c r="AD12" s="3"/>
      <c r="AE12" s="4"/>
      <c r="AF12" s="4"/>
      <c r="AU12"/>
      <c r="AV12"/>
    </row>
    <row r="13" spans="1:48" ht="14.25" x14ac:dyDescent="0.2">
      <c r="A13" s="1"/>
      <c r="D13" s="3"/>
      <c r="E13" s="3"/>
      <c r="F13" s="3"/>
      <c r="G13" s="3"/>
      <c r="H13" s="3"/>
      <c r="I13" s="3"/>
      <c r="J13" s="4"/>
      <c r="K13" s="4"/>
      <c r="V13" s="1"/>
      <c r="Y13" s="3"/>
      <c r="Z13" s="3"/>
      <c r="AA13" s="3"/>
      <c r="AB13" s="3"/>
      <c r="AC13" s="3"/>
      <c r="AD13" s="3"/>
      <c r="AE13" s="4"/>
      <c r="AF13" s="4"/>
      <c r="AU13"/>
      <c r="AV13"/>
    </row>
    <row r="14" spans="1:48" ht="14.25" x14ac:dyDescent="0.2">
      <c r="A14" s="1"/>
      <c r="D14" s="3"/>
      <c r="E14" s="3"/>
      <c r="F14" s="3"/>
      <c r="G14" s="3"/>
      <c r="H14" s="3"/>
      <c r="I14" s="3"/>
      <c r="J14" s="4"/>
      <c r="K14" s="4"/>
      <c r="V14" s="1"/>
      <c r="Y14" s="3"/>
      <c r="Z14" s="3"/>
      <c r="AA14" s="3"/>
      <c r="AB14" s="3"/>
      <c r="AC14" s="3"/>
      <c r="AD14" s="3"/>
      <c r="AE14" s="4"/>
      <c r="AF14" s="4"/>
      <c r="AU14"/>
      <c r="AV14"/>
    </row>
    <row r="15" spans="1:48" ht="14.25" x14ac:dyDescent="0.2">
      <c r="A15" s="1"/>
      <c r="D15" s="3"/>
      <c r="E15" s="3"/>
      <c r="F15" s="3"/>
      <c r="G15" s="3"/>
      <c r="H15" s="3"/>
      <c r="I15" s="3"/>
      <c r="J15" s="4"/>
      <c r="K15" s="4"/>
      <c r="V15" s="1"/>
      <c r="Y15" s="3"/>
      <c r="Z15" s="3"/>
      <c r="AA15" s="3"/>
      <c r="AB15" s="3"/>
      <c r="AC15" s="3"/>
      <c r="AD15" s="3"/>
      <c r="AE15" s="4"/>
      <c r="AF15" s="4"/>
      <c r="AU15"/>
      <c r="AV15"/>
    </row>
    <row r="16" spans="1:48" ht="14.25" x14ac:dyDescent="0.2">
      <c r="A16" s="1"/>
      <c r="D16" s="3"/>
      <c r="E16" s="3"/>
      <c r="F16" s="3"/>
      <c r="G16" s="3"/>
      <c r="H16" s="3"/>
      <c r="I16" s="3"/>
      <c r="J16" s="4"/>
      <c r="K16" s="4"/>
      <c r="V16" s="1"/>
      <c r="Y16" s="3"/>
      <c r="Z16" s="3"/>
      <c r="AA16" s="3"/>
      <c r="AB16" s="3"/>
      <c r="AC16" s="3"/>
      <c r="AD16" s="3"/>
      <c r="AE16" s="4"/>
      <c r="AF16" s="4"/>
      <c r="AU16"/>
      <c r="AV16"/>
    </row>
    <row r="17" spans="1:48" ht="14.25" x14ac:dyDescent="0.2">
      <c r="A17" s="1"/>
      <c r="D17" s="3"/>
      <c r="E17" s="3"/>
      <c r="F17" s="3"/>
      <c r="G17" s="3"/>
      <c r="H17" s="3"/>
      <c r="I17" s="3"/>
      <c r="J17" s="4"/>
      <c r="K17" s="4"/>
      <c r="V17" s="1"/>
      <c r="Y17" s="3"/>
      <c r="Z17" s="3"/>
      <c r="AA17" s="3"/>
      <c r="AB17" s="3"/>
      <c r="AC17" s="3"/>
      <c r="AD17" s="3"/>
      <c r="AE17" s="4"/>
      <c r="AF17" s="4"/>
      <c r="AU17"/>
      <c r="AV17"/>
    </row>
    <row r="18" spans="1:48" ht="14.25" x14ac:dyDescent="0.2">
      <c r="A18" s="1"/>
      <c r="D18" s="3"/>
      <c r="E18" s="3"/>
      <c r="F18" s="3"/>
      <c r="G18" s="3"/>
      <c r="H18" s="3"/>
      <c r="I18" s="3"/>
      <c r="J18" s="4"/>
      <c r="K18" s="4"/>
      <c r="V18" s="1"/>
      <c r="Y18" s="3"/>
      <c r="Z18" s="3"/>
      <c r="AA18" s="3"/>
      <c r="AB18" s="3"/>
      <c r="AC18" s="3"/>
      <c r="AD18" s="3"/>
      <c r="AE18" s="4"/>
      <c r="AF18" s="4"/>
      <c r="AU18"/>
      <c r="AV18"/>
    </row>
    <row r="19" spans="1:48" ht="14.25" x14ac:dyDescent="0.2">
      <c r="A19" s="1"/>
      <c r="D19" s="3"/>
      <c r="E19" s="3"/>
      <c r="F19" s="3"/>
      <c r="G19" s="3"/>
      <c r="H19" s="3"/>
      <c r="I19" s="3"/>
      <c r="J19" s="4"/>
      <c r="K19" s="4"/>
      <c r="V19" s="1"/>
      <c r="Y19" s="3"/>
      <c r="Z19" s="3"/>
      <c r="AA19" s="3"/>
      <c r="AB19" s="3"/>
      <c r="AC19" s="3"/>
      <c r="AD19" s="3"/>
      <c r="AE19" s="4"/>
      <c r="AF19" s="4"/>
      <c r="AU19"/>
      <c r="AV19"/>
    </row>
    <row r="20" spans="1:48" ht="14.25" x14ac:dyDescent="0.2">
      <c r="A20" s="1"/>
      <c r="D20" s="3"/>
      <c r="E20" s="3"/>
      <c r="F20" s="3"/>
      <c r="G20" s="3"/>
      <c r="H20" s="3"/>
      <c r="I20" s="3"/>
      <c r="J20" s="4"/>
      <c r="K20" s="4"/>
      <c r="V20" s="1"/>
      <c r="Y20" s="3"/>
      <c r="Z20" s="3"/>
      <c r="AA20" s="3"/>
      <c r="AB20" s="3"/>
      <c r="AC20" s="3"/>
      <c r="AD20" s="3"/>
      <c r="AE20" s="4"/>
      <c r="AF20" s="4"/>
      <c r="AU20"/>
      <c r="AV20"/>
    </row>
    <row r="21" spans="1:48" ht="14.25" x14ac:dyDescent="0.2">
      <c r="A21" s="1"/>
      <c r="D21" s="3"/>
      <c r="E21" s="3"/>
      <c r="F21" s="3"/>
      <c r="G21" s="3"/>
      <c r="H21" s="3"/>
      <c r="I21" s="3"/>
      <c r="J21" s="4"/>
      <c r="K21" s="4"/>
      <c r="V21" s="1"/>
      <c r="Y21" s="3"/>
      <c r="Z21" s="3"/>
      <c r="AA21" s="3"/>
      <c r="AB21" s="3"/>
      <c r="AC21" s="3"/>
      <c r="AD21" s="3"/>
      <c r="AE21" s="4"/>
      <c r="AF21" s="4"/>
      <c r="AU21"/>
      <c r="AV21"/>
    </row>
    <row r="22" spans="1:48" ht="14.25" x14ac:dyDescent="0.2">
      <c r="A22" s="1"/>
      <c r="D22" s="3"/>
      <c r="E22" s="3"/>
      <c r="F22" s="3"/>
      <c r="G22" s="3"/>
      <c r="H22" s="3"/>
      <c r="I22" s="3"/>
      <c r="J22" s="4"/>
      <c r="K22" s="4"/>
      <c r="V22" s="1"/>
      <c r="Y22" s="3"/>
      <c r="Z22" s="3"/>
      <c r="AA22" s="3"/>
      <c r="AB22" s="3"/>
      <c r="AC22" s="3"/>
      <c r="AD22" s="3"/>
      <c r="AE22" s="4"/>
      <c r="AF22" s="4"/>
      <c r="AU22"/>
      <c r="AV22"/>
    </row>
    <row r="23" spans="1:48" ht="14.25" x14ac:dyDescent="0.2">
      <c r="A23" s="1"/>
      <c r="D23" s="3"/>
      <c r="E23" s="3"/>
      <c r="F23" s="3"/>
      <c r="G23" s="3"/>
      <c r="H23" s="3"/>
      <c r="I23" s="3"/>
      <c r="J23" s="4"/>
      <c r="K23" s="4"/>
      <c r="V23" s="1"/>
      <c r="Y23" s="3"/>
      <c r="Z23" s="3"/>
      <c r="AA23" s="3"/>
      <c r="AB23" s="3"/>
      <c r="AC23" s="3"/>
      <c r="AD23" s="3"/>
      <c r="AE23" s="4"/>
      <c r="AF23" s="4"/>
      <c r="AU23"/>
      <c r="AV23"/>
    </row>
    <row r="24" spans="1:48" x14ac:dyDescent="0.2">
      <c r="A24" s="1"/>
      <c r="D24" s="3"/>
      <c r="E24" s="3"/>
      <c r="F24" s="3"/>
      <c r="G24" s="3"/>
      <c r="H24" s="3"/>
      <c r="I24" s="3"/>
      <c r="J24" s="4"/>
      <c r="K24" s="4"/>
      <c r="V24" s="1"/>
      <c r="Y24" s="3"/>
      <c r="Z24" s="3"/>
      <c r="AA24" s="3"/>
      <c r="AB24" s="3"/>
      <c r="AC24" s="3"/>
      <c r="AD24" s="3"/>
      <c r="AE24" s="4"/>
      <c r="AF24" s="4"/>
    </row>
    <row r="25" spans="1:48" x14ac:dyDescent="0.2">
      <c r="A25" s="1"/>
      <c r="D25" s="3"/>
      <c r="E25" s="3"/>
      <c r="F25" s="3"/>
      <c r="G25" s="3"/>
      <c r="H25" s="3"/>
      <c r="I25" s="3"/>
      <c r="J25" s="4"/>
      <c r="K25" s="4"/>
      <c r="V25" s="1"/>
      <c r="Y25" s="3"/>
      <c r="Z25" s="3"/>
      <c r="AA25" s="3"/>
      <c r="AB25" s="3"/>
      <c r="AC25" s="3"/>
      <c r="AD25" s="3"/>
      <c r="AE25" s="4"/>
      <c r="AF25" s="4"/>
    </row>
    <row r="26" spans="1:48" x14ac:dyDescent="0.2">
      <c r="A26" s="1"/>
      <c r="D26" s="3"/>
      <c r="E26" s="3"/>
      <c r="F26" s="3"/>
      <c r="G26" s="3"/>
      <c r="H26" s="3"/>
      <c r="I26" s="3"/>
      <c r="J26" s="4"/>
      <c r="K26" s="4"/>
      <c r="V26" s="1"/>
      <c r="Y26" s="3"/>
      <c r="Z26" s="3"/>
      <c r="AA26" s="3"/>
      <c r="AB26" s="3"/>
      <c r="AC26" s="3"/>
      <c r="AD26" s="3"/>
      <c r="AE26" s="4"/>
      <c r="AF26" s="4"/>
    </row>
    <row r="27" spans="1:48" ht="26.25" x14ac:dyDescent="0.4">
      <c r="A27" s="99" t="s">
        <v>69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99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</row>
    <row r="28" spans="1:48" s="8" customFormat="1" ht="38.25" customHeight="1" x14ac:dyDescent="0.2">
      <c r="A28" s="6" t="s">
        <v>62</v>
      </c>
      <c r="B28" s="7" t="s">
        <v>21</v>
      </c>
      <c r="C28" s="7" t="s">
        <v>63</v>
      </c>
      <c r="D28" s="7" t="s">
        <v>64</v>
      </c>
      <c r="E28" s="7" t="s">
        <v>20</v>
      </c>
      <c r="F28" s="7" t="s">
        <v>65</v>
      </c>
      <c r="G28" s="7" t="s">
        <v>66</v>
      </c>
      <c r="H28" s="7" t="s">
        <v>67</v>
      </c>
      <c r="I28" s="7" t="s">
        <v>68</v>
      </c>
      <c r="J28" s="7" t="s">
        <v>68</v>
      </c>
      <c r="K28" s="7" t="s">
        <v>68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48" ht="14.25" x14ac:dyDescent="0.2">
      <c r="A29">
        <v>-15</v>
      </c>
      <c r="B29" s="9"/>
      <c r="C29" s="9"/>
      <c r="D29" s="9"/>
      <c r="E29" s="9"/>
      <c r="F29" s="9"/>
      <c r="G29" s="9"/>
      <c r="H29" s="9"/>
      <c r="I29" s="9"/>
      <c r="J29" s="10"/>
      <c r="K29" s="10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48" ht="14.25" x14ac:dyDescent="0.2">
      <c r="A30">
        <f>A29+1</f>
        <v>-14</v>
      </c>
      <c r="B30" s="9"/>
      <c r="C30" s="9"/>
      <c r="D30" s="9"/>
      <c r="E30" s="9"/>
      <c r="F30" s="9"/>
      <c r="G30" s="9"/>
      <c r="H30" s="9"/>
      <c r="I30" s="9"/>
      <c r="J30" s="10"/>
      <c r="K30" s="10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48" ht="14.25" x14ac:dyDescent="0.2">
      <c r="A31">
        <f t="shared" ref="A31:A49" si="0">A30+1</f>
        <v>-13</v>
      </c>
      <c r="B31" s="9"/>
      <c r="C31" s="9"/>
      <c r="D31" s="9"/>
      <c r="E31" s="9"/>
      <c r="F31" s="9"/>
      <c r="G31" s="9"/>
      <c r="H31" s="9"/>
      <c r="I31" s="9"/>
      <c r="J31" s="10"/>
      <c r="K31" s="10"/>
      <c r="R31" s="66"/>
      <c r="S31" s="66"/>
      <c r="Y31" s="66"/>
      <c r="Z31" s="66"/>
    </row>
    <row r="32" spans="1:48" ht="14.25" x14ac:dyDescent="0.2">
      <c r="A32">
        <f t="shared" si="0"/>
        <v>-12</v>
      </c>
      <c r="B32" s="9"/>
      <c r="C32" s="9"/>
      <c r="D32" s="9"/>
      <c r="E32" s="9"/>
      <c r="F32" s="9"/>
      <c r="G32" s="9"/>
      <c r="H32" s="9"/>
      <c r="I32" s="9"/>
      <c r="J32" s="10"/>
      <c r="K32" s="10"/>
    </row>
    <row r="33" spans="1:11" ht="14.25" x14ac:dyDescent="0.2">
      <c r="A33">
        <f t="shared" si="0"/>
        <v>-11</v>
      </c>
      <c r="B33" s="9"/>
      <c r="C33" s="9"/>
      <c r="D33" s="9"/>
      <c r="E33" s="9"/>
      <c r="F33" s="9"/>
      <c r="G33" s="9"/>
      <c r="H33" s="9"/>
      <c r="I33" s="9"/>
      <c r="J33" s="10"/>
      <c r="K33" s="10"/>
    </row>
    <row r="34" spans="1:11" ht="14.25" x14ac:dyDescent="0.2">
      <c r="A34">
        <f t="shared" si="0"/>
        <v>-10</v>
      </c>
      <c r="B34" s="9"/>
      <c r="C34" s="9"/>
      <c r="D34" s="9"/>
      <c r="E34" s="9"/>
      <c r="F34" s="9"/>
      <c r="G34" s="9"/>
      <c r="H34" s="9"/>
      <c r="I34" s="9"/>
      <c r="J34" s="10"/>
      <c r="K34" s="10"/>
    </row>
    <row r="35" spans="1:11" ht="14.25" x14ac:dyDescent="0.2">
      <c r="A35">
        <f t="shared" si="0"/>
        <v>-9</v>
      </c>
      <c r="B35" s="9"/>
      <c r="C35" s="9"/>
      <c r="D35" s="9"/>
      <c r="E35" s="9"/>
      <c r="F35" s="9"/>
      <c r="G35" s="9"/>
      <c r="H35" s="9"/>
      <c r="I35" s="9"/>
      <c r="J35" s="10"/>
      <c r="K35" s="10"/>
    </row>
    <row r="36" spans="1:11" ht="14.25" x14ac:dyDescent="0.2">
      <c r="A36">
        <f t="shared" si="0"/>
        <v>-8</v>
      </c>
      <c r="B36" s="9"/>
      <c r="C36" s="9"/>
      <c r="D36" s="9"/>
      <c r="E36" s="9"/>
      <c r="F36" s="9"/>
      <c r="G36" s="9"/>
      <c r="H36" s="9"/>
      <c r="I36" s="9"/>
      <c r="J36" s="10"/>
      <c r="K36" s="10"/>
    </row>
    <row r="37" spans="1:11" ht="14.25" x14ac:dyDescent="0.2">
      <c r="A37">
        <f t="shared" si="0"/>
        <v>-7</v>
      </c>
      <c r="B37" s="9"/>
      <c r="C37" s="9"/>
      <c r="D37" s="9"/>
      <c r="E37" s="9"/>
      <c r="F37" s="9"/>
      <c r="G37" s="9"/>
      <c r="H37" s="9"/>
      <c r="I37" s="9"/>
      <c r="J37" s="10"/>
      <c r="K37" s="10"/>
    </row>
    <row r="38" spans="1:11" ht="14.25" x14ac:dyDescent="0.2">
      <c r="A38">
        <f t="shared" si="0"/>
        <v>-6</v>
      </c>
      <c r="B38" s="9"/>
      <c r="C38" s="9"/>
      <c r="D38" s="9"/>
      <c r="E38" s="9"/>
      <c r="F38" s="9"/>
      <c r="G38" s="9"/>
      <c r="H38" s="9"/>
      <c r="I38" s="9"/>
      <c r="J38" s="10"/>
      <c r="K38" s="10"/>
    </row>
    <row r="39" spans="1:11" ht="14.25" x14ac:dyDescent="0.2">
      <c r="A39">
        <f t="shared" si="0"/>
        <v>-5</v>
      </c>
      <c r="B39" s="9"/>
      <c r="C39" s="9"/>
      <c r="D39" s="9"/>
      <c r="E39" s="9"/>
      <c r="F39" s="9"/>
      <c r="G39" s="9"/>
      <c r="H39" s="9"/>
      <c r="I39" s="9"/>
      <c r="J39" s="10"/>
      <c r="K39" s="10"/>
    </row>
    <row r="40" spans="1:11" ht="14.25" x14ac:dyDescent="0.2">
      <c r="A40">
        <f t="shared" si="0"/>
        <v>-4</v>
      </c>
      <c r="B40" s="9"/>
      <c r="C40" s="9"/>
      <c r="D40" s="9"/>
      <c r="E40" s="9"/>
      <c r="F40" s="9"/>
      <c r="G40" s="9"/>
      <c r="H40" s="9"/>
      <c r="I40" s="9"/>
      <c r="J40" s="10"/>
      <c r="K40" s="10"/>
    </row>
    <row r="41" spans="1:11" ht="14.25" x14ac:dyDescent="0.2">
      <c r="A41">
        <f t="shared" si="0"/>
        <v>-3</v>
      </c>
      <c r="B41" s="9"/>
      <c r="C41" s="9"/>
      <c r="D41" s="9"/>
      <c r="E41" s="9"/>
      <c r="F41" s="9"/>
      <c r="G41" s="9"/>
      <c r="H41" s="9"/>
      <c r="I41" s="9"/>
      <c r="J41" s="10"/>
      <c r="K41" s="10"/>
    </row>
    <row r="42" spans="1:11" ht="14.25" x14ac:dyDescent="0.2">
      <c r="A42">
        <f t="shared" si="0"/>
        <v>-2</v>
      </c>
      <c r="B42" s="9"/>
      <c r="C42" s="9"/>
      <c r="D42" s="9"/>
      <c r="E42" s="9"/>
      <c r="F42" s="9"/>
      <c r="G42" s="9"/>
      <c r="H42" s="9"/>
      <c r="I42" s="9"/>
      <c r="J42" s="10"/>
      <c r="K42" s="10"/>
    </row>
    <row r="43" spans="1:11" ht="14.25" x14ac:dyDescent="0.2">
      <c r="A43">
        <f t="shared" si="0"/>
        <v>-1</v>
      </c>
      <c r="B43" s="9"/>
      <c r="C43" s="9"/>
      <c r="D43" s="9"/>
      <c r="E43" s="9"/>
      <c r="F43" s="9"/>
      <c r="G43" s="9"/>
      <c r="H43" s="9"/>
      <c r="I43" s="9"/>
      <c r="J43" s="10"/>
      <c r="K43" s="10"/>
    </row>
    <row r="44" spans="1:11" ht="14.25" x14ac:dyDescent="0.2">
      <c r="A44">
        <f t="shared" si="0"/>
        <v>0</v>
      </c>
      <c r="B44" s="9"/>
      <c r="C44" s="9"/>
      <c r="D44" s="9"/>
      <c r="E44" s="9"/>
      <c r="F44" s="9"/>
      <c r="G44" s="9"/>
      <c r="H44" s="9"/>
      <c r="I44" s="9"/>
      <c r="J44" s="10"/>
      <c r="K44" s="10"/>
    </row>
    <row r="45" spans="1:11" ht="14.25" x14ac:dyDescent="0.2">
      <c r="A45">
        <f t="shared" si="0"/>
        <v>1</v>
      </c>
      <c r="B45" s="9"/>
      <c r="C45" s="9"/>
      <c r="D45" s="9"/>
      <c r="E45" s="9"/>
      <c r="F45" s="9"/>
      <c r="G45" s="9"/>
      <c r="H45" s="9"/>
      <c r="I45" s="9"/>
      <c r="J45" s="10"/>
      <c r="K45" s="10"/>
    </row>
    <row r="46" spans="1:11" ht="14.25" x14ac:dyDescent="0.2">
      <c r="A46">
        <f t="shared" si="0"/>
        <v>2</v>
      </c>
      <c r="B46" s="9"/>
      <c r="C46" s="9"/>
      <c r="D46" s="9"/>
      <c r="E46" s="9"/>
      <c r="F46" s="9"/>
      <c r="G46" s="9"/>
      <c r="H46" s="9"/>
      <c r="I46" s="9"/>
      <c r="J46" s="10"/>
      <c r="K46" s="10"/>
    </row>
    <row r="47" spans="1:11" ht="14.25" x14ac:dyDescent="0.2">
      <c r="A47">
        <f t="shared" si="0"/>
        <v>3</v>
      </c>
      <c r="B47" s="9"/>
      <c r="C47" s="9"/>
      <c r="D47" s="9"/>
      <c r="E47" s="9"/>
      <c r="F47" s="9"/>
      <c r="G47" s="9"/>
      <c r="H47" s="9"/>
      <c r="I47" s="9"/>
      <c r="J47" s="10"/>
      <c r="K47" s="10"/>
    </row>
    <row r="48" spans="1:11" ht="14.25" x14ac:dyDescent="0.2">
      <c r="A48">
        <f t="shared" si="0"/>
        <v>4</v>
      </c>
      <c r="B48" s="9"/>
      <c r="C48" s="9"/>
      <c r="D48" s="9"/>
      <c r="E48" s="9"/>
      <c r="F48" s="9"/>
      <c r="G48" s="9"/>
      <c r="H48" s="9"/>
      <c r="I48" s="9"/>
      <c r="J48" s="10"/>
      <c r="K48" s="10"/>
    </row>
    <row r="49" spans="1:29" ht="14.25" x14ac:dyDescent="0.2">
      <c r="A49">
        <f t="shared" si="0"/>
        <v>5</v>
      </c>
      <c r="B49" s="9"/>
      <c r="C49" s="9"/>
      <c r="D49" s="9"/>
      <c r="E49" s="9"/>
      <c r="F49" s="9"/>
      <c r="G49" s="9"/>
      <c r="H49" s="9"/>
      <c r="I49" s="9"/>
      <c r="J49" s="10"/>
      <c r="K49" s="10"/>
    </row>
    <row r="50" spans="1:29" ht="14.25" x14ac:dyDescent="0.2">
      <c r="A50"/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29" ht="14.25" x14ac:dyDescent="0.2">
      <c r="A51" s="12" t="s">
        <v>2</v>
      </c>
      <c r="B51" s="13" t="str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13" t="str">
        <f t="shared" si="1"/>
        <v/>
      </c>
      <c r="D51" s="13" t="str">
        <f t="shared" si="1"/>
        <v/>
      </c>
      <c r="E51" s="13" t="str">
        <f t="shared" si="1"/>
        <v/>
      </c>
      <c r="F51" s="13" t="str">
        <f t="shared" si="1"/>
        <v/>
      </c>
      <c r="G51" s="13" t="str">
        <f t="shared" si="1"/>
        <v/>
      </c>
      <c r="H51" s="13" t="str">
        <f t="shared" si="1"/>
        <v/>
      </c>
      <c r="I51" s="13" t="str">
        <f t="shared" si="1"/>
        <v/>
      </c>
      <c r="J51" s="13" t="str">
        <f t="shared" si="1"/>
        <v/>
      </c>
      <c r="K51" s="13" t="str">
        <f t="shared" si="1"/>
        <v/>
      </c>
      <c r="AC51" s="13"/>
    </row>
    <row r="52" spans="1:29" ht="14.25" x14ac:dyDescent="0.2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29" ht="14.25" x14ac:dyDescent="0.2">
      <c r="A53" s="14" t="s">
        <v>0</v>
      </c>
      <c r="B53" s="15">
        <v>0.7</v>
      </c>
      <c r="C53" s="13"/>
      <c r="D53" s="13"/>
      <c r="E53" s="13"/>
      <c r="F53" s="13"/>
      <c r="G53" s="13"/>
      <c r="H53" s="13"/>
      <c r="I53" s="13"/>
      <c r="J53" s="13"/>
      <c r="K53" s="13"/>
    </row>
    <row r="54" spans="1:29" ht="14.25" x14ac:dyDescent="0.2">
      <c r="A54" s="19" t="s">
        <v>3</v>
      </c>
      <c r="B54" s="73"/>
      <c r="C54" s="20" t="s">
        <v>4</v>
      </c>
      <c r="D54" s="5"/>
      <c r="E54" s="5"/>
      <c r="F54" s="5"/>
      <c r="G54" s="5"/>
      <c r="H54" s="5"/>
      <c r="I54" s="5"/>
    </row>
    <row r="55" spans="1:29" x14ac:dyDescent="0.2">
      <c r="D55" s="5"/>
      <c r="E55" s="5"/>
      <c r="F55" s="5"/>
      <c r="G55" s="5"/>
      <c r="H55" s="5"/>
      <c r="I55" s="5"/>
    </row>
    <row r="56" spans="1:29" ht="54" customHeight="1" x14ac:dyDescent="0.2">
      <c r="D56" s="5"/>
      <c r="E56" s="5"/>
      <c r="F56" s="5"/>
      <c r="G56" s="5"/>
      <c r="H56" s="5"/>
      <c r="I56" s="5"/>
    </row>
    <row r="57" spans="1:29" x14ac:dyDescent="0.2">
      <c r="D57" s="5"/>
      <c r="E57" s="5"/>
      <c r="F57" s="5"/>
      <c r="G57" s="5"/>
      <c r="H57" s="5"/>
      <c r="I57" s="5"/>
    </row>
    <row r="58" spans="1:29" x14ac:dyDescent="0.2">
      <c r="D58" s="5"/>
      <c r="E58" s="5"/>
      <c r="F58" s="5"/>
      <c r="G58" s="5"/>
      <c r="H58" s="5"/>
      <c r="I58" s="5"/>
    </row>
    <row r="59" spans="1:29" x14ac:dyDescent="0.2">
      <c r="D59" s="5"/>
      <c r="E59" s="5"/>
      <c r="F59" s="5"/>
      <c r="G59" s="5"/>
      <c r="H59" s="5"/>
      <c r="I59" s="5"/>
    </row>
    <row r="60" spans="1:29" x14ac:dyDescent="0.2">
      <c r="D60" s="5"/>
      <c r="E60" s="5"/>
      <c r="F60" s="5"/>
      <c r="G60" s="5"/>
      <c r="H60" s="5"/>
      <c r="I60" s="5"/>
    </row>
    <row r="61" spans="1:29" x14ac:dyDescent="0.2">
      <c r="D61" s="5"/>
      <c r="E61" s="5"/>
      <c r="F61" s="5"/>
      <c r="G61" s="5"/>
      <c r="H61" s="5"/>
      <c r="I61" s="5"/>
    </row>
    <row r="62" spans="1:29" x14ac:dyDescent="0.2">
      <c r="D62" s="5"/>
      <c r="E62" s="5"/>
      <c r="F62" s="5"/>
      <c r="G62" s="5"/>
      <c r="H62" s="5"/>
      <c r="I62" s="5"/>
    </row>
    <row r="63" spans="1:29" x14ac:dyDescent="0.2">
      <c r="D63" s="5"/>
      <c r="E63" s="5"/>
      <c r="F63" s="5"/>
      <c r="G63" s="5"/>
      <c r="H63" s="5"/>
      <c r="I63" s="5"/>
    </row>
    <row r="64" spans="1:29" x14ac:dyDescent="0.2">
      <c r="D64" s="5"/>
      <c r="E64" s="5"/>
      <c r="F64" s="5"/>
      <c r="G64" s="5"/>
      <c r="H64" s="5"/>
      <c r="I64" s="5"/>
    </row>
    <row r="65" spans="4:15" x14ac:dyDescent="0.2">
      <c r="D65" s="5"/>
      <c r="E65" s="5"/>
      <c r="F65" s="5"/>
      <c r="G65" s="5"/>
      <c r="H65" s="5"/>
      <c r="I65" s="5"/>
    </row>
    <row r="66" spans="4:15" x14ac:dyDescent="0.2">
      <c r="D66" s="5"/>
      <c r="E66" s="5"/>
      <c r="F66" s="5"/>
      <c r="G66" s="5"/>
      <c r="H66" s="5"/>
      <c r="I66" s="5"/>
    </row>
    <row r="67" spans="4:15" x14ac:dyDescent="0.2">
      <c r="D67" s="5"/>
      <c r="E67" s="5"/>
      <c r="F67" s="5"/>
      <c r="G67" s="5"/>
      <c r="H67" s="5"/>
      <c r="I67" s="5"/>
    </row>
    <row r="68" spans="4:15" x14ac:dyDescent="0.2">
      <c r="D68" s="5"/>
      <c r="E68" s="5"/>
      <c r="F68" s="5"/>
      <c r="G68" s="5"/>
      <c r="H68" s="5"/>
      <c r="I68" s="5"/>
    </row>
    <row r="69" spans="4:15" x14ac:dyDescent="0.2">
      <c r="D69" s="5"/>
      <c r="E69" s="5"/>
      <c r="F69" s="5"/>
      <c r="G69" s="5"/>
      <c r="H69" s="5"/>
      <c r="I69" s="5"/>
    </row>
    <row r="70" spans="4:15" x14ac:dyDescent="0.2">
      <c r="D70" s="5"/>
      <c r="E70" s="5"/>
      <c r="F70" s="5"/>
      <c r="G70" s="5"/>
      <c r="H70" s="5"/>
      <c r="I70" s="5"/>
    </row>
    <row r="71" spans="4:15" x14ac:dyDescent="0.2">
      <c r="D71" s="5"/>
      <c r="E71" s="5"/>
      <c r="F71" s="5"/>
      <c r="G71" s="5"/>
      <c r="H71" s="5"/>
      <c r="I71" s="5"/>
    </row>
    <row r="72" spans="4:15" x14ac:dyDescent="0.2">
      <c r="D72" s="5"/>
      <c r="E72" s="5"/>
      <c r="F72" s="5"/>
      <c r="G72" s="5"/>
      <c r="H72" s="5"/>
      <c r="I72" s="5"/>
    </row>
    <row r="73" spans="4:15" x14ac:dyDescent="0.2">
      <c r="D73" s="5"/>
      <c r="E73" s="5"/>
      <c r="F73" s="5"/>
      <c r="G73" s="5"/>
      <c r="H73" s="5"/>
      <c r="I73" s="5"/>
    </row>
    <row r="74" spans="4:15" x14ac:dyDescent="0.2">
      <c r="D74" s="5"/>
      <c r="E74" s="5"/>
      <c r="F74" s="5"/>
      <c r="G74" s="5"/>
      <c r="H74" s="5"/>
      <c r="I74" s="5"/>
    </row>
    <row r="75" spans="4:15" x14ac:dyDescent="0.2">
      <c r="D75" s="5"/>
      <c r="E75" s="5"/>
      <c r="F75" s="5"/>
      <c r="G75" s="5"/>
      <c r="H75" s="5"/>
      <c r="I75" s="5"/>
    </row>
    <row r="76" spans="4:15" x14ac:dyDescent="0.2">
      <c r="D76" s="5"/>
      <c r="E76" s="5"/>
      <c r="F76" s="5"/>
      <c r="G76" s="5"/>
      <c r="H76" s="5"/>
      <c r="I76" s="5"/>
      <c r="N76" s="74"/>
      <c r="O76" s="74"/>
    </row>
    <row r="77" spans="4:15" x14ac:dyDescent="0.2">
      <c r="D77" s="5"/>
      <c r="E77" s="5"/>
      <c r="F77" s="5"/>
      <c r="G77" s="5"/>
      <c r="H77" s="5"/>
      <c r="I77" s="5"/>
      <c r="N77" s="74"/>
      <c r="O77" s="74"/>
    </row>
    <row r="78" spans="4:15" x14ac:dyDescent="0.2">
      <c r="D78" s="5"/>
      <c r="E78" s="5"/>
      <c r="F78" s="5"/>
      <c r="G78" s="5"/>
      <c r="H78" s="5"/>
      <c r="I78" s="5"/>
      <c r="N78" s="74"/>
      <c r="O78" s="74"/>
    </row>
    <row r="79" spans="4:15" x14ac:dyDescent="0.2">
      <c r="D79" s="5"/>
      <c r="E79" s="5"/>
      <c r="F79" s="5"/>
      <c r="G79" s="5"/>
      <c r="H79" s="5"/>
      <c r="I79" s="5"/>
      <c r="N79" s="74"/>
      <c r="O79" s="74"/>
    </row>
    <row r="80" spans="4:15" x14ac:dyDescent="0.2">
      <c r="D80" s="5"/>
      <c r="E80" s="5"/>
      <c r="F80" s="5"/>
      <c r="G80" s="5"/>
      <c r="H80" s="5"/>
      <c r="I80" s="5"/>
      <c r="N80" s="74"/>
      <c r="O80" s="74"/>
    </row>
    <row r="81" spans="4:21" x14ac:dyDescent="0.2">
      <c r="D81" s="5"/>
      <c r="E81" s="5"/>
      <c r="F81" s="5"/>
      <c r="G81" s="5"/>
      <c r="H81" s="5"/>
      <c r="I81" s="5"/>
      <c r="N81" s="74"/>
      <c r="O81" s="74"/>
    </row>
    <row r="82" spans="4:21" x14ac:dyDescent="0.2">
      <c r="D82" s="5"/>
      <c r="E82" s="5"/>
      <c r="F82" s="5"/>
      <c r="G82" s="5"/>
      <c r="H82" s="5"/>
      <c r="I82" s="5"/>
      <c r="N82" s="75"/>
      <c r="O82" s="75"/>
    </row>
    <row r="83" spans="4:21" x14ac:dyDescent="0.2">
      <c r="D83" s="5"/>
      <c r="E83" s="5"/>
      <c r="F83" s="5"/>
      <c r="G83" s="5"/>
      <c r="H83" s="5"/>
      <c r="I83" s="5"/>
      <c r="L83" s="18"/>
      <c r="M83" s="18"/>
      <c r="R83" s="18"/>
      <c r="S83" s="18"/>
      <c r="T83" s="18"/>
      <c r="U83" s="18"/>
    </row>
    <row r="84" spans="4:21" x14ac:dyDescent="0.2">
      <c r="D84" s="5"/>
      <c r="E84" s="5"/>
      <c r="F84" s="5"/>
      <c r="G84" s="5"/>
      <c r="H84" s="5"/>
      <c r="I84" s="5"/>
    </row>
    <row r="85" spans="4:21" x14ac:dyDescent="0.2">
      <c r="D85" s="5"/>
      <c r="E85" s="5"/>
      <c r="F85" s="5"/>
      <c r="G85" s="5"/>
      <c r="H85" s="5"/>
      <c r="I85" s="5"/>
    </row>
    <row r="86" spans="4:21" x14ac:dyDescent="0.2">
      <c r="D86" s="5"/>
      <c r="E86" s="5"/>
      <c r="F86" s="5"/>
      <c r="G86" s="5"/>
      <c r="H86" s="5"/>
      <c r="I86" s="5"/>
    </row>
    <row r="87" spans="4:21" x14ac:dyDescent="0.2">
      <c r="D87" s="5"/>
      <c r="E87" s="5"/>
      <c r="F87" s="5"/>
      <c r="G87" s="5"/>
      <c r="H87" s="5"/>
      <c r="I87" s="5"/>
    </row>
    <row r="88" spans="4:21" x14ac:dyDescent="0.2">
      <c r="D88" s="5"/>
      <c r="E88" s="5"/>
      <c r="F88" s="5"/>
      <c r="G88" s="5"/>
      <c r="H88" s="5"/>
      <c r="I88" s="5"/>
    </row>
    <row r="89" spans="4:21" x14ac:dyDescent="0.2">
      <c r="D89" s="5"/>
      <c r="E89" s="5"/>
      <c r="F89" s="5"/>
      <c r="G89" s="5"/>
      <c r="H89" s="5"/>
      <c r="I89" s="5"/>
    </row>
    <row r="90" spans="4:21" x14ac:dyDescent="0.2">
      <c r="D90" s="5"/>
      <c r="E90" s="5"/>
      <c r="F90" s="5"/>
      <c r="G90" s="5"/>
      <c r="H90" s="5"/>
      <c r="I90" s="5"/>
    </row>
    <row r="91" spans="4:21" x14ac:dyDescent="0.2">
      <c r="D91" s="5"/>
      <c r="E91" s="5"/>
      <c r="F91" s="5"/>
      <c r="G91" s="5"/>
      <c r="H91" s="5"/>
      <c r="I91" s="5"/>
    </row>
    <row r="92" spans="4:21" x14ac:dyDescent="0.2">
      <c r="D92" s="5"/>
      <c r="E92" s="5"/>
      <c r="F92" s="5"/>
      <c r="G92" s="5"/>
      <c r="H92" s="5"/>
      <c r="I92" s="5"/>
    </row>
    <row r="93" spans="4:21" x14ac:dyDescent="0.2">
      <c r="D93" s="5"/>
      <c r="E93" s="5"/>
      <c r="F93" s="5"/>
      <c r="G93" s="5"/>
      <c r="H93" s="5"/>
      <c r="I93" s="5"/>
    </row>
    <row r="94" spans="4:21" x14ac:dyDescent="0.2">
      <c r="D94" s="5"/>
      <c r="E94" s="5"/>
      <c r="F94" s="5"/>
      <c r="G94" s="5"/>
      <c r="H94" s="5"/>
      <c r="I94" s="5"/>
    </row>
    <row r="95" spans="4:21" x14ac:dyDescent="0.2">
      <c r="D95" s="5"/>
      <c r="E95" s="5"/>
      <c r="F95" s="5"/>
      <c r="G95" s="5"/>
      <c r="H95" s="5"/>
      <c r="I95" s="5"/>
    </row>
    <row r="96" spans="4:21" x14ac:dyDescent="0.2">
      <c r="D96" s="5"/>
      <c r="E96" s="5"/>
      <c r="F96" s="5"/>
      <c r="G96" s="5"/>
      <c r="H96" s="5"/>
      <c r="I96" s="5"/>
    </row>
    <row r="97" spans="2:11" x14ac:dyDescent="0.2">
      <c r="D97" s="5"/>
      <c r="E97" s="5"/>
      <c r="F97" s="5"/>
      <c r="G97" s="5"/>
      <c r="H97" s="5"/>
      <c r="I97" s="5"/>
    </row>
    <row r="98" spans="2:11" x14ac:dyDescent="0.2">
      <c r="D98" s="5"/>
      <c r="E98" s="5"/>
      <c r="F98" s="5"/>
      <c r="G98" s="5"/>
      <c r="H98" s="5"/>
      <c r="I98" s="5"/>
    </row>
    <row r="99" spans="2:11" x14ac:dyDescent="0.2">
      <c r="D99" s="16"/>
      <c r="E99" s="16"/>
      <c r="F99" s="16"/>
      <c r="G99" s="16"/>
      <c r="H99" s="16"/>
      <c r="I99" s="16"/>
      <c r="J99" s="17"/>
      <c r="K99" s="17"/>
    </row>
    <row r="100" spans="2:11" x14ac:dyDescent="0.2">
      <c r="D100" s="16"/>
      <c r="E100" s="16"/>
      <c r="F100" s="16"/>
      <c r="G100" s="16"/>
      <c r="H100" s="16"/>
      <c r="I100" s="16"/>
      <c r="J100" s="17"/>
      <c r="K100" s="17"/>
    </row>
    <row r="101" spans="2:11" x14ac:dyDescent="0.2">
      <c r="D101" s="16"/>
      <c r="E101" s="16"/>
      <c r="F101" s="16"/>
      <c r="G101" s="16"/>
      <c r="H101" s="16"/>
      <c r="I101" s="16"/>
      <c r="J101" s="17"/>
      <c r="K101" s="17"/>
    </row>
    <row r="102" spans="2:11" x14ac:dyDescent="0.2">
      <c r="D102" s="16"/>
      <c r="E102" s="16"/>
      <c r="F102" s="16"/>
      <c r="G102" s="16"/>
      <c r="H102" s="16"/>
      <c r="I102" s="16"/>
      <c r="J102" s="17"/>
      <c r="K102" s="17"/>
    </row>
    <row r="103" spans="2:11" x14ac:dyDescent="0.2">
      <c r="D103" s="16"/>
      <c r="E103" s="16"/>
      <c r="F103" s="16"/>
      <c r="G103" s="16"/>
      <c r="H103" s="16"/>
      <c r="I103" s="16"/>
      <c r="J103" s="17"/>
      <c r="K103" s="17"/>
    </row>
    <row r="104" spans="2:11" x14ac:dyDescent="0.2">
      <c r="D104" s="16"/>
      <c r="E104" s="16"/>
      <c r="F104" s="16"/>
      <c r="G104" s="16"/>
      <c r="H104" s="16"/>
      <c r="I104" s="16"/>
      <c r="J104" s="17"/>
      <c r="K104" s="17"/>
    </row>
    <row r="105" spans="2:11" x14ac:dyDescent="0.2">
      <c r="D105" s="16"/>
      <c r="E105" s="16"/>
      <c r="F105" s="16"/>
      <c r="G105" s="16"/>
      <c r="H105" s="16"/>
      <c r="I105" s="16"/>
    </row>
    <row r="106" spans="2:11" x14ac:dyDescent="0.2">
      <c r="B106" s="18"/>
      <c r="C106" s="18"/>
      <c r="D106" s="16"/>
      <c r="E106" s="16"/>
      <c r="F106" s="16"/>
      <c r="G106" s="16"/>
      <c r="H106" s="16"/>
      <c r="I106" s="16"/>
    </row>
  </sheetData>
  <mergeCells count="2">
    <mergeCell ref="A27:U27"/>
    <mergeCell ref="V27:AP27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6"/>
  <sheetViews>
    <sheetView topLeftCell="A12" workbookViewId="0">
      <selection activeCell="O41" sqref="A1:XFD1048576"/>
    </sheetView>
  </sheetViews>
  <sheetFormatPr defaultColWidth="8" defaultRowHeight="12.75" x14ac:dyDescent="0.2"/>
  <cols>
    <col min="1" max="1" width="18.75" style="5" customWidth="1"/>
    <col min="2" max="3" width="8.5" style="5" customWidth="1"/>
    <col min="4" max="7" width="8.5" style="11" customWidth="1"/>
    <col min="8" max="9" width="10.5" style="11" bestFit="1" customWidth="1"/>
    <col min="10" max="21" width="8.5" style="5" customWidth="1"/>
    <col min="22" max="22" width="7.625" style="5" customWidth="1"/>
    <col min="23" max="23" width="20.75" style="5" customWidth="1"/>
    <col min="24" max="42" width="7.625" style="5" customWidth="1"/>
    <col min="43" max="16384" width="8" style="5"/>
  </cols>
  <sheetData>
    <row r="1" spans="1:48" ht="14.25" x14ac:dyDescent="0.2">
      <c r="A1" s="1"/>
      <c r="B1" s="2"/>
      <c r="C1" s="2"/>
      <c r="D1" s="3"/>
      <c r="E1" s="3"/>
      <c r="F1" s="3"/>
      <c r="G1" s="3"/>
      <c r="H1" s="3"/>
      <c r="I1" s="3"/>
      <c r="J1" s="4"/>
      <c r="K1" s="4"/>
      <c r="S1"/>
      <c r="T1" s="63"/>
      <c r="V1" s="1"/>
      <c r="W1" s="2"/>
      <c r="X1" s="2"/>
      <c r="Y1" s="3"/>
      <c r="Z1" s="3"/>
      <c r="AA1" s="3"/>
      <c r="AB1" s="3"/>
      <c r="AC1" s="3"/>
      <c r="AD1" s="3"/>
      <c r="AE1" s="4"/>
      <c r="AF1" s="4"/>
      <c r="AN1"/>
      <c r="AO1" s="63"/>
    </row>
    <row r="2" spans="1:48" ht="14.25" x14ac:dyDescent="0.2">
      <c r="A2" s="1"/>
      <c r="D2" s="3"/>
      <c r="E2" s="3"/>
      <c r="F2" s="3"/>
      <c r="G2" s="3"/>
      <c r="H2" s="3"/>
      <c r="I2" s="3"/>
      <c r="J2" s="4"/>
      <c r="K2" s="4"/>
      <c r="S2"/>
      <c r="T2" s="63"/>
      <c r="V2" s="1"/>
      <c r="Y2" s="3"/>
      <c r="Z2" s="3"/>
      <c r="AA2" s="3"/>
      <c r="AB2" s="3"/>
      <c r="AC2" s="3"/>
      <c r="AD2" s="3"/>
      <c r="AE2" s="4"/>
      <c r="AF2" s="4"/>
      <c r="AN2"/>
      <c r="AO2" s="63"/>
    </row>
    <row r="3" spans="1:48" ht="14.25" x14ac:dyDescent="0.2">
      <c r="A3" s="1"/>
      <c r="D3" s="3"/>
      <c r="E3" s="3"/>
      <c r="F3" s="3"/>
      <c r="G3" s="3"/>
      <c r="H3" s="3"/>
      <c r="I3" s="3"/>
      <c r="J3" s="4"/>
      <c r="K3" s="4"/>
      <c r="S3"/>
      <c r="T3" s="63"/>
      <c r="V3" s="1"/>
      <c r="Y3" s="3"/>
      <c r="Z3" s="3"/>
      <c r="AA3" s="3"/>
      <c r="AB3" s="3"/>
      <c r="AC3" s="3"/>
      <c r="AD3" s="3"/>
      <c r="AE3" s="4"/>
      <c r="AF3" s="4"/>
      <c r="AN3"/>
      <c r="AO3" s="63"/>
      <c r="AU3"/>
      <c r="AV3"/>
    </row>
    <row r="4" spans="1:48" ht="14.25" x14ac:dyDescent="0.2">
      <c r="A4" s="1"/>
      <c r="D4" s="3"/>
      <c r="E4" s="3"/>
      <c r="F4" s="3"/>
      <c r="G4" s="3"/>
      <c r="H4" s="3"/>
      <c r="I4" s="3"/>
      <c r="J4" s="4"/>
      <c r="K4" s="4"/>
      <c r="S4"/>
      <c r="T4" s="63"/>
      <c r="V4" s="1"/>
      <c r="Y4" s="3"/>
      <c r="Z4" s="3"/>
      <c r="AA4" s="3"/>
      <c r="AB4" s="3"/>
      <c r="AC4" s="3"/>
      <c r="AD4" s="3"/>
      <c r="AE4" s="4"/>
      <c r="AF4" s="4"/>
      <c r="AN4"/>
      <c r="AO4" s="63"/>
      <c r="AU4"/>
      <c r="AV4"/>
    </row>
    <row r="5" spans="1:48" ht="14.25" x14ac:dyDescent="0.2">
      <c r="A5" s="1"/>
      <c r="D5" s="3"/>
      <c r="E5" s="3"/>
      <c r="F5" s="3"/>
      <c r="G5" s="3"/>
      <c r="H5" s="3"/>
      <c r="I5" s="3"/>
      <c r="J5" s="4"/>
      <c r="K5" s="4"/>
      <c r="S5"/>
      <c r="T5" s="63"/>
      <c r="V5" s="1"/>
      <c r="Y5" s="3"/>
      <c r="Z5" s="3"/>
      <c r="AA5" s="3"/>
      <c r="AB5" s="3"/>
      <c r="AC5" s="3"/>
      <c r="AD5" s="3"/>
      <c r="AE5" s="4"/>
      <c r="AF5" s="4"/>
      <c r="AN5"/>
      <c r="AO5" s="63"/>
      <c r="AU5"/>
      <c r="AV5"/>
    </row>
    <row r="6" spans="1:48" ht="14.25" x14ac:dyDescent="0.2">
      <c r="A6" s="1"/>
      <c r="D6" s="3"/>
      <c r="E6" s="3"/>
      <c r="F6" s="3"/>
      <c r="G6" s="3"/>
      <c r="H6" s="3"/>
      <c r="I6" s="3"/>
      <c r="J6" s="4"/>
      <c r="K6" s="4"/>
      <c r="S6"/>
      <c r="T6" s="63"/>
      <c r="V6" s="1"/>
      <c r="Y6" s="3"/>
      <c r="Z6" s="3"/>
      <c r="AA6" s="3"/>
      <c r="AB6" s="3"/>
      <c r="AC6" s="3"/>
      <c r="AD6" s="3"/>
      <c r="AE6" s="4"/>
      <c r="AF6" s="4"/>
      <c r="AN6"/>
      <c r="AO6" s="63"/>
      <c r="AU6"/>
      <c r="AV6"/>
    </row>
    <row r="7" spans="1:48" ht="14.25" x14ac:dyDescent="0.2">
      <c r="A7" s="1"/>
      <c r="D7" s="3"/>
      <c r="E7" s="3"/>
      <c r="F7" s="3"/>
      <c r="G7" s="3"/>
      <c r="H7" s="3"/>
      <c r="I7" s="3"/>
      <c r="J7" s="4"/>
      <c r="K7" s="4"/>
      <c r="V7" s="1"/>
      <c r="Y7" s="3"/>
      <c r="Z7" s="3"/>
      <c r="AA7" s="3"/>
      <c r="AB7" s="3"/>
      <c r="AC7" s="3"/>
      <c r="AD7" s="3"/>
      <c r="AE7" s="4"/>
      <c r="AF7" s="4"/>
      <c r="AU7"/>
      <c r="AV7"/>
    </row>
    <row r="8" spans="1:48" ht="14.25" x14ac:dyDescent="0.2">
      <c r="A8" s="1"/>
      <c r="D8" s="3"/>
      <c r="E8" s="3"/>
      <c r="F8" s="3"/>
      <c r="G8" s="3"/>
      <c r="H8" s="3"/>
      <c r="I8" s="3"/>
      <c r="J8" s="4"/>
      <c r="K8" s="4"/>
      <c r="V8" s="1"/>
      <c r="Y8" s="3"/>
      <c r="Z8" s="3"/>
      <c r="AA8" s="3"/>
      <c r="AB8" s="3"/>
      <c r="AC8" s="3"/>
      <c r="AD8" s="3"/>
      <c r="AE8" s="4"/>
      <c r="AF8" s="4"/>
      <c r="AU8"/>
      <c r="AV8"/>
    </row>
    <row r="9" spans="1:48" ht="14.25" x14ac:dyDescent="0.2">
      <c r="A9" s="1"/>
      <c r="D9" s="3"/>
      <c r="E9" s="3"/>
      <c r="F9" s="3"/>
      <c r="G9" s="3"/>
      <c r="H9" s="3"/>
      <c r="I9" s="3"/>
      <c r="J9" s="4"/>
      <c r="K9" s="4"/>
      <c r="V9" s="1"/>
      <c r="Y9" s="3"/>
      <c r="Z9" s="3"/>
      <c r="AA9" s="3"/>
      <c r="AB9" s="3"/>
      <c r="AC9" s="3"/>
      <c r="AD9" s="3"/>
      <c r="AE9" s="4"/>
      <c r="AF9" s="4"/>
      <c r="AU9"/>
      <c r="AV9"/>
    </row>
    <row r="10" spans="1:48" ht="14.25" x14ac:dyDescent="0.2">
      <c r="A10" s="1"/>
      <c r="D10" s="3"/>
      <c r="E10" s="3"/>
      <c r="F10" s="3"/>
      <c r="G10" s="3"/>
      <c r="H10" s="3"/>
      <c r="I10" s="3"/>
      <c r="J10" s="4"/>
      <c r="K10" s="4"/>
      <c r="V10" s="1"/>
      <c r="Y10" s="3"/>
      <c r="Z10" s="3"/>
      <c r="AA10" s="3"/>
      <c r="AB10" s="3"/>
      <c r="AC10" s="3"/>
      <c r="AD10" s="3"/>
      <c r="AE10" s="4"/>
      <c r="AF10" s="4"/>
      <c r="AU10"/>
      <c r="AV10"/>
    </row>
    <row r="11" spans="1:48" ht="14.25" x14ac:dyDescent="0.2">
      <c r="A11" s="1"/>
      <c r="D11" s="3"/>
      <c r="E11" s="3"/>
      <c r="F11" s="3"/>
      <c r="G11" s="3"/>
      <c r="H11" s="3"/>
      <c r="I11" s="3"/>
      <c r="J11" s="4"/>
      <c r="K11" s="4"/>
      <c r="V11" s="1"/>
      <c r="Y11" s="3"/>
      <c r="Z11" s="3"/>
      <c r="AA11" s="3"/>
      <c r="AB11" s="3"/>
      <c r="AC11" s="3"/>
      <c r="AD11" s="3"/>
      <c r="AE11" s="4"/>
      <c r="AF11" s="4"/>
      <c r="AU11"/>
      <c r="AV11"/>
    </row>
    <row r="12" spans="1:48" ht="14.25" x14ac:dyDescent="0.2">
      <c r="A12" s="1"/>
      <c r="D12" s="3"/>
      <c r="E12" s="3"/>
      <c r="F12" s="3"/>
      <c r="G12" s="3"/>
      <c r="H12" s="3"/>
      <c r="I12" s="3"/>
      <c r="J12" s="4"/>
      <c r="K12" s="4"/>
      <c r="V12" s="1"/>
      <c r="Y12" s="3"/>
      <c r="Z12" s="3"/>
      <c r="AA12" s="3"/>
      <c r="AB12" s="3"/>
      <c r="AC12" s="3"/>
      <c r="AD12" s="3"/>
      <c r="AE12" s="4"/>
      <c r="AF12" s="4"/>
      <c r="AU12"/>
      <c r="AV12"/>
    </row>
    <row r="13" spans="1:48" ht="14.25" x14ac:dyDescent="0.2">
      <c r="A13" s="1"/>
      <c r="D13" s="3"/>
      <c r="E13" s="3"/>
      <c r="F13" s="3"/>
      <c r="G13" s="3"/>
      <c r="H13" s="3"/>
      <c r="I13" s="3"/>
      <c r="J13" s="4"/>
      <c r="K13" s="4"/>
      <c r="V13" s="1"/>
      <c r="Y13" s="3"/>
      <c r="Z13" s="3"/>
      <c r="AA13" s="3"/>
      <c r="AB13" s="3"/>
      <c r="AC13" s="3"/>
      <c r="AD13" s="3"/>
      <c r="AE13" s="4"/>
      <c r="AF13" s="4"/>
      <c r="AU13"/>
      <c r="AV13"/>
    </row>
    <row r="14" spans="1:48" ht="14.25" x14ac:dyDescent="0.2">
      <c r="A14" s="1"/>
      <c r="D14" s="3"/>
      <c r="E14" s="3"/>
      <c r="F14" s="3"/>
      <c r="G14" s="3"/>
      <c r="H14" s="3"/>
      <c r="I14" s="3"/>
      <c r="J14" s="4"/>
      <c r="K14" s="4"/>
      <c r="V14" s="1"/>
      <c r="Y14" s="3"/>
      <c r="Z14" s="3"/>
      <c r="AA14" s="3"/>
      <c r="AB14" s="3"/>
      <c r="AC14" s="3"/>
      <c r="AD14" s="3"/>
      <c r="AE14" s="4"/>
      <c r="AF14" s="4"/>
      <c r="AU14"/>
      <c r="AV14"/>
    </row>
    <row r="15" spans="1:48" ht="14.25" x14ac:dyDescent="0.2">
      <c r="A15" s="1"/>
      <c r="D15" s="3"/>
      <c r="E15" s="3"/>
      <c r="F15" s="3"/>
      <c r="G15" s="3"/>
      <c r="H15" s="3"/>
      <c r="I15" s="3"/>
      <c r="J15" s="4"/>
      <c r="K15" s="4"/>
      <c r="V15" s="1"/>
      <c r="Y15" s="3"/>
      <c r="Z15" s="3"/>
      <c r="AA15" s="3"/>
      <c r="AB15" s="3"/>
      <c r="AC15" s="3"/>
      <c r="AD15" s="3"/>
      <c r="AE15" s="4"/>
      <c r="AF15" s="4"/>
      <c r="AU15"/>
      <c r="AV15"/>
    </row>
    <row r="16" spans="1:48" ht="14.25" x14ac:dyDescent="0.2">
      <c r="A16" s="1"/>
      <c r="D16" s="3"/>
      <c r="E16" s="3"/>
      <c r="F16" s="3"/>
      <c r="G16" s="3"/>
      <c r="H16" s="3"/>
      <c r="I16" s="3"/>
      <c r="J16" s="4"/>
      <c r="K16" s="4"/>
      <c r="V16" s="1"/>
      <c r="Y16" s="3"/>
      <c r="Z16" s="3"/>
      <c r="AA16" s="3"/>
      <c r="AB16" s="3"/>
      <c r="AC16" s="3"/>
      <c r="AD16" s="3"/>
      <c r="AE16" s="4"/>
      <c r="AF16" s="4"/>
      <c r="AU16"/>
      <c r="AV16"/>
    </row>
    <row r="17" spans="1:48" ht="14.25" x14ac:dyDescent="0.2">
      <c r="A17" s="1"/>
      <c r="D17" s="3"/>
      <c r="E17" s="3"/>
      <c r="F17" s="3"/>
      <c r="G17" s="3"/>
      <c r="H17" s="3"/>
      <c r="I17" s="3"/>
      <c r="J17" s="4"/>
      <c r="K17" s="4"/>
      <c r="V17" s="1"/>
      <c r="Y17" s="3"/>
      <c r="Z17" s="3"/>
      <c r="AA17" s="3"/>
      <c r="AB17" s="3"/>
      <c r="AC17" s="3"/>
      <c r="AD17" s="3"/>
      <c r="AE17" s="4"/>
      <c r="AF17" s="4"/>
      <c r="AU17"/>
      <c r="AV17"/>
    </row>
    <row r="18" spans="1:48" ht="14.25" x14ac:dyDescent="0.2">
      <c r="A18" s="1"/>
      <c r="D18" s="3"/>
      <c r="E18" s="3"/>
      <c r="F18" s="3"/>
      <c r="G18" s="3"/>
      <c r="H18" s="3"/>
      <c r="I18" s="3"/>
      <c r="J18" s="4"/>
      <c r="K18" s="4"/>
      <c r="V18" s="1"/>
      <c r="Y18" s="3"/>
      <c r="Z18" s="3"/>
      <c r="AA18" s="3"/>
      <c r="AB18" s="3"/>
      <c r="AC18" s="3"/>
      <c r="AD18" s="3"/>
      <c r="AE18" s="4"/>
      <c r="AF18" s="4"/>
      <c r="AU18"/>
      <c r="AV18"/>
    </row>
    <row r="19" spans="1:48" ht="14.25" x14ac:dyDescent="0.2">
      <c r="A19" s="1"/>
      <c r="D19" s="3"/>
      <c r="E19" s="3"/>
      <c r="F19" s="3"/>
      <c r="G19" s="3"/>
      <c r="H19" s="3"/>
      <c r="I19" s="3"/>
      <c r="J19" s="4"/>
      <c r="K19" s="4"/>
      <c r="V19" s="1"/>
      <c r="Y19" s="3"/>
      <c r="Z19" s="3"/>
      <c r="AA19" s="3"/>
      <c r="AB19" s="3"/>
      <c r="AC19" s="3"/>
      <c r="AD19" s="3"/>
      <c r="AE19" s="4"/>
      <c r="AF19" s="4"/>
      <c r="AU19"/>
      <c r="AV19"/>
    </row>
    <row r="20" spans="1:48" ht="14.25" x14ac:dyDescent="0.2">
      <c r="A20" s="1"/>
      <c r="D20" s="3"/>
      <c r="E20" s="3"/>
      <c r="F20" s="3"/>
      <c r="G20" s="3"/>
      <c r="H20" s="3"/>
      <c r="I20" s="3"/>
      <c r="J20" s="4"/>
      <c r="K20" s="4"/>
      <c r="V20" s="1"/>
      <c r="Y20" s="3"/>
      <c r="Z20" s="3"/>
      <c r="AA20" s="3"/>
      <c r="AB20" s="3"/>
      <c r="AC20" s="3"/>
      <c r="AD20" s="3"/>
      <c r="AE20" s="4"/>
      <c r="AF20" s="4"/>
      <c r="AU20"/>
      <c r="AV20"/>
    </row>
    <row r="21" spans="1:48" ht="14.25" x14ac:dyDescent="0.2">
      <c r="A21" s="1"/>
      <c r="D21" s="3"/>
      <c r="E21" s="3"/>
      <c r="F21" s="3"/>
      <c r="G21" s="3"/>
      <c r="H21" s="3"/>
      <c r="I21" s="3"/>
      <c r="J21" s="4"/>
      <c r="K21" s="4"/>
      <c r="V21" s="1"/>
      <c r="Y21" s="3"/>
      <c r="Z21" s="3"/>
      <c r="AA21" s="3"/>
      <c r="AB21" s="3"/>
      <c r="AC21" s="3"/>
      <c r="AD21" s="3"/>
      <c r="AE21" s="4"/>
      <c r="AF21" s="4"/>
      <c r="AU21"/>
      <c r="AV21"/>
    </row>
    <row r="22" spans="1:48" ht="14.25" x14ac:dyDescent="0.2">
      <c r="A22" s="1"/>
      <c r="D22" s="3"/>
      <c r="E22" s="3"/>
      <c r="F22" s="3"/>
      <c r="G22" s="3"/>
      <c r="H22" s="3"/>
      <c r="I22" s="3"/>
      <c r="J22" s="4"/>
      <c r="K22" s="4"/>
      <c r="V22" s="1"/>
      <c r="Y22" s="3"/>
      <c r="Z22" s="3"/>
      <c r="AA22" s="3"/>
      <c r="AB22" s="3"/>
      <c r="AC22" s="3"/>
      <c r="AD22" s="3"/>
      <c r="AE22" s="4"/>
      <c r="AF22" s="4"/>
      <c r="AU22"/>
      <c r="AV22"/>
    </row>
    <row r="23" spans="1:48" ht="14.25" x14ac:dyDescent="0.2">
      <c r="A23" s="1"/>
      <c r="D23" s="3"/>
      <c r="E23" s="3"/>
      <c r="F23" s="3"/>
      <c r="G23" s="3"/>
      <c r="H23" s="3"/>
      <c r="I23" s="3"/>
      <c r="J23" s="4"/>
      <c r="K23" s="4"/>
      <c r="V23" s="1"/>
      <c r="Y23" s="3"/>
      <c r="Z23" s="3"/>
      <c r="AA23" s="3"/>
      <c r="AB23" s="3"/>
      <c r="AC23" s="3"/>
      <c r="AD23" s="3"/>
      <c r="AE23" s="4"/>
      <c r="AF23" s="4"/>
      <c r="AU23"/>
      <c r="AV23"/>
    </row>
    <row r="24" spans="1:48" x14ac:dyDescent="0.2">
      <c r="A24" s="1"/>
      <c r="D24" s="3"/>
      <c r="E24" s="3"/>
      <c r="F24" s="3"/>
      <c r="G24" s="3"/>
      <c r="H24" s="3"/>
      <c r="I24" s="3"/>
      <c r="J24" s="4"/>
      <c r="K24" s="4"/>
      <c r="V24" s="1"/>
      <c r="Y24" s="3"/>
      <c r="Z24" s="3"/>
      <c r="AA24" s="3"/>
      <c r="AB24" s="3"/>
      <c r="AC24" s="3"/>
      <c r="AD24" s="3"/>
      <c r="AE24" s="4"/>
      <c r="AF24" s="4"/>
    </row>
    <row r="25" spans="1:48" x14ac:dyDescent="0.2">
      <c r="A25" s="1"/>
      <c r="D25" s="3"/>
      <c r="E25" s="3"/>
      <c r="F25" s="3"/>
      <c r="G25" s="3"/>
      <c r="H25" s="3"/>
      <c r="I25" s="3"/>
      <c r="J25" s="4"/>
      <c r="K25" s="4"/>
      <c r="V25" s="1"/>
      <c r="Y25" s="3"/>
      <c r="Z25" s="3"/>
      <c r="AA25" s="3"/>
      <c r="AB25" s="3"/>
      <c r="AC25" s="3"/>
      <c r="AD25" s="3"/>
      <c r="AE25" s="4"/>
      <c r="AF25" s="4"/>
    </row>
    <row r="26" spans="1:48" x14ac:dyDescent="0.2">
      <c r="A26" s="1"/>
      <c r="D26" s="3"/>
      <c r="E26" s="3"/>
      <c r="F26" s="3"/>
      <c r="G26" s="3"/>
      <c r="H26" s="3"/>
      <c r="I26" s="3"/>
      <c r="J26" s="4"/>
      <c r="K26" s="4"/>
      <c r="V26" s="1"/>
      <c r="Y26" s="3"/>
      <c r="Z26" s="3"/>
      <c r="AA26" s="3"/>
      <c r="AB26" s="3"/>
      <c r="AC26" s="3"/>
      <c r="AD26" s="3"/>
      <c r="AE26" s="4"/>
      <c r="AF26" s="4"/>
    </row>
    <row r="27" spans="1:48" ht="26.25" x14ac:dyDescent="0.4">
      <c r="A27" s="99" t="s">
        <v>69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99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</row>
    <row r="28" spans="1:48" s="8" customFormat="1" ht="38.25" customHeight="1" x14ac:dyDescent="0.2">
      <c r="A28" s="6" t="s">
        <v>62</v>
      </c>
      <c r="B28" s="7" t="s">
        <v>21</v>
      </c>
      <c r="C28" s="7" t="s">
        <v>63</v>
      </c>
      <c r="D28" s="7" t="s">
        <v>64</v>
      </c>
      <c r="E28" s="7" t="s">
        <v>20</v>
      </c>
      <c r="F28" s="7" t="s">
        <v>65</v>
      </c>
      <c r="G28" s="7" t="s">
        <v>66</v>
      </c>
      <c r="H28" s="7" t="s">
        <v>67</v>
      </c>
      <c r="I28" s="7" t="s">
        <v>68</v>
      </c>
      <c r="J28" s="7" t="s">
        <v>68</v>
      </c>
      <c r="K28" s="7" t="s">
        <v>68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48" ht="14.25" x14ac:dyDescent="0.2">
      <c r="A29">
        <v>-15</v>
      </c>
      <c r="B29" s="9"/>
      <c r="C29" s="9"/>
      <c r="D29" s="9"/>
      <c r="E29" s="9"/>
      <c r="F29" s="9"/>
      <c r="G29" s="9"/>
      <c r="H29" s="9"/>
      <c r="I29" s="9"/>
      <c r="J29" s="10"/>
      <c r="K29" s="10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48" ht="14.25" x14ac:dyDescent="0.2">
      <c r="A30">
        <f>A29+1</f>
        <v>-14</v>
      </c>
      <c r="B30" s="9"/>
      <c r="C30" s="9"/>
      <c r="D30" s="9"/>
      <c r="E30" s="9"/>
      <c r="F30" s="9"/>
      <c r="G30" s="9"/>
      <c r="H30" s="9"/>
      <c r="I30" s="9"/>
      <c r="J30" s="10"/>
      <c r="K30" s="10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48" ht="14.25" x14ac:dyDescent="0.2">
      <c r="A31">
        <f t="shared" ref="A31:A49" si="0">A30+1</f>
        <v>-13</v>
      </c>
      <c r="B31" s="9"/>
      <c r="C31" s="9"/>
      <c r="D31" s="9"/>
      <c r="E31" s="9"/>
      <c r="F31" s="9"/>
      <c r="G31" s="9"/>
      <c r="H31" s="9"/>
      <c r="I31" s="9"/>
      <c r="J31" s="10"/>
      <c r="K31" s="10"/>
      <c r="R31" s="66"/>
      <c r="S31" s="66"/>
      <c r="Y31" s="66"/>
      <c r="Z31" s="66"/>
    </row>
    <row r="32" spans="1:48" ht="14.25" x14ac:dyDescent="0.2">
      <c r="A32">
        <f t="shared" si="0"/>
        <v>-12</v>
      </c>
      <c r="B32" s="9"/>
      <c r="C32" s="9"/>
      <c r="D32" s="9"/>
      <c r="E32" s="9"/>
      <c r="F32" s="9"/>
      <c r="G32" s="9"/>
      <c r="H32" s="9"/>
      <c r="I32" s="9"/>
      <c r="J32" s="10"/>
      <c r="K32" s="10"/>
    </row>
    <row r="33" spans="1:11" ht="14.25" x14ac:dyDescent="0.2">
      <c r="A33">
        <f t="shared" si="0"/>
        <v>-11</v>
      </c>
      <c r="B33" s="9"/>
      <c r="C33" s="9"/>
      <c r="D33" s="9"/>
      <c r="E33" s="9"/>
      <c r="F33" s="9"/>
      <c r="G33" s="9"/>
      <c r="H33" s="9"/>
      <c r="I33" s="9"/>
      <c r="J33" s="10"/>
      <c r="K33" s="10"/>
    </row>
    <row r="34" spans="1:11" ht="14.25" x14ac:dyDescent="0.2">
      <c r="A34">
        <f t="shared" si="0"/>
        <v>-10</v>
      </c>
      <c r="B34" s="9"/>
      <c r="C34" s="9"/>
      <c r="D34" s="9"/>
      <c r="E34" s="9"/>
      <c r="F34" s="9"/>
      <c r="G34" s="9"/>
      <c r="H34" s="9"/>
      <c r="I34" s="9"/>
      <c r="J34" s="10"/>
      <c r="K34" s="10"/>
    </row>
    <row r="35" spans="1:11" ht="14.25" x14ac:dyDescent="0.2">
      <c r="A35">
        <f t="shared" si="0"/>
        <v>-9</v>
      </c>
      <c r="B35" s="9"/>
      <c r="C35" s="9"/>
      <c r="D35" s="9"/>
      <c r="E35" s="9"/>
      <c r="F35" s="9"/>
      <c r="G35" s="9"/>
      <c r="H35" s="9"/>
      <c r="I35" s="9"/>
      <c r="J35" s="10"/>
      <c r="K35" s="10"/>
    </row>
    <row r="36" spans="1:11" ht="14.25" x14ac:dyDescent="0.2">
      <c r="A36">
        <f t="shared" si="0"/>
        <v>-8</v>
      </c>
      <c r="B36" s="9"/>
      <c r="C36" s="9"/>
      <c r="D36" s="9"/>
      <c r="E36" s="9"/>
      <c r="F36" s="9"/>
      <c r="G36" s="9"/>
      <c r="H36" s="9"/>
      <c r="I36" s="9"/>
      <c r="J36" s="10"/>
      <c r="K36" s="10"/>
    </row>
    <row r="37" spans="1:11" ht="14.25" x14ac:dyDescent="0.2">
      <c r="A37">
        <f t="shared" si="0"/>
        <v>-7</v>
      </c>
      <c r="B37" s="9"/>
      <c r="C37" s="9"/>
      <c r="D37" s="9"/>
      <c r="E37" s="9"/>
      <c r="F37" s="9"/>
      <c r="G37" s="9"/>
      <c r="H37" s="9"/>
      <c r="I37" s="9"/>
      <c r="J37" s="10"/>
      <c r="K37" s="10"/>
    </row>
    <row r="38" spans="1:11" ht="14.25" x14ac:dyDescent="0.2">
      <c r="A38">
        <f t="shared" si="0"/>
        <v>-6</v>
      </c>
      <c r="B38" s="9"/>
      <c r="C38" s="9"/>
      <c r="D38" s="9"/>
      <c r="E38" s="9"/>
      <c r="F38" s="9"/>
      <c r="G38" s="9"/>
      <c r="H38" s="9"/>
      <c r="I38" s="9"/>
      <c r="J38" s="10"/>
      <c r="K38" s="10"/>
    </row>
    <row r="39" spans="1:11" ht="14.25" x14ac:dyDescent="0.2">
      <c r="A39">
        <f t="shared" si="0"/>
        <v>-5</v>
      </c>
      <c r="B39" s="9"/>
      <c r="C39" s="9"/>
      <c r="D39" s="9"/>
      <c r="E39" s="9"/>
      <c r="F39" s="9"/>
      <c r="G39" s="9"/>
      <c r="H39" s="9"/>
      <c r="I39" s="9"/>
      <c r="J39" s="10"/>
      <c r="K39" s="10"/>
    </row>
    <row r="40" spans="1:11" ht="14.25" x14ac:dyDescent="0.2">
      <c r="A40">
        <f t="shared" si="0"/>
        <v>-4</v>
      </c>
      <c r="B40" s="9"/>
      <c r="C40" s="9"/>
      <c r="D40" s="9"/>
      <c r="E40" s="9"/>
      <c r="F40" s="9"/>
      <c r="G40" s="9"/>
      <c r="H40" s="9"/>
      <c r="I40" s="9"/>
      <c r="J40" s="10"/>
      <c r="K40" s="10"/>
    </row>
    <row r="41" spans="1:11" ht="14.25" x14ac:dyDescent="0.2">
      <c r="A41">
        <f t="shared" si="0"/>
        <v>-3</v>
      </c>
      <c r="B41" s="9"/>
      <c r="C41" s="9"/>
      <c r="D41" s="9"/>
      <c r="E41" s="9"/>
      <c r="F41" s="9"/>
      <c r="G41" s="9"/>
      <c r="H41" s="9"/>
      <c r="I41" s="9"/>
      <c r="J41" s="10"/>
      <c r="K41" s="10"/>
    </row>
    <row r="42" spans="1:11" ht="14.25" x14ac:dyDescent="0.2">
      <c r="A42">
        <f t="shared" si="0"/>
        <v>-2</v>
      </c>
      <c r="B42" s="9"/>
      <c r="C42" s="9"/>
      <c r="D42" s="9"/>
      <c r="E42" s="9"/>
      <c r="F42" s="9"/>
      <c r="G42" s="9"/>
      <c r="H42" s="9"/>
      <c r="I42" s="9"/>
      <c r="J42" s="10"/>
      <c r="K42" s="10"/>
    </row>
    <row r="43" spans="1:11" ht="14.25" x14ac:dyDescent="0.2">
      <c r="A43">
        <f t="shared" si="0"/>
        <v>-1</v>
      </c>
      <c r="B43" s="9"/>
      <c r="C43" s="9"/>
      <c r="D43" s="9"/>
      <c r="E43" s="9"/>
      <c r="F43" s="9"/>
      <c r="G43" s="9"/>
      <c r="H43" s="9"/>
      <c r="I43" s="9"/>
      <c r="J43" s="10"/>
      <c r="K43" s="10"/>
    </row>
    <row r="44" spans="1:11" ht="14.25" x14ac:dyDescent="0.2">
      <c r="A44">
        <f t="shared" si="0"/>
        <v>0</v>
      </c>
      <c r="B44" s="9"/>
      <c r="C44" s="9"/>
      <c r="D44" s="9"/>
      <c r="E44" s="9"/>
      <c r="F44" s="9"/>
      <c r="G44" s="9"/>
      <c r="H44" s="9"/>
      <c r="I44" s="9"/>
      <c r="J44" s="10"/>
      <c r="K44" s="10"/>
    </row>
    <row r="45" spans="1:11" ht="14.25" x14ac:dyDescent="0.2">
      <c r="A45">
        <f t="shared" si="0"/>
        <v>1</v>
      </c>
      <c r="B45" s="9"/>
      <c r="C45" s="9"/>
      <c r="D45" s="9"/>
      <c r="E45" s="9"/>
      <c r="F45" s="9"/>
      <c r="G45" s="9"/>
      <c r="H45" s="9"/>
      <c r="I45" s="9"/>
      <c r="J45" s="10"/>
      <c r="K45" s="10"/>
    </row>
    <row r="46" spans="1:11" ht="14.25" x14ac:dyDescent="0.2">
      <c r="A46">
        <f t="shared" si="0"/>
        <v>2</v>
      </c>
      <c r="B46" s="9"/>
      <c r="C46" s="9"/>
      <c r="D46" s="9"/>
      <c r="E46" s="9"/>
      <c r="F46" s="9"/>
      <c r="G46" s="9"/>
      <c r="H46" s="9"/>
      <c r="I46" s="9"/>
      <c r="J46" s="10"/>
      <c r="K46" s="10"/>
    </row>
    <row r="47" spans="1:11" ht="14.25" x14ac:dyDescent="0.2">
      <c r="A47">
        <f t="shared" si="0"/>
        <v>3</v>
      </c>
      <c r="B47" s="9"/>
      <c r="C47" s="9"/>
      <c r="D47" s="9"/>
      <c r="E47" s="9"/>
      <c r="F47" s="9"/>
      <c r="G47" s="9"/>
      <c r="H47" s="9"/>
      <c r="I47" s="9"/>
      <c r="J47" s="10"/>
      <c r="K47" s="10"/>
    </row>
    <row r="48" spans="1:11" ht="14.25" x14ac:dyDescent="0.2">
      <c r="A48">
        <f t="shared" si="0"/>
        <v>4</v>
      </c>
      <c r="B48" s="9"/>
      <c r="C48" s="9"/>
      <c r="D48" s="9"/>
      <c r="E48" s="9"/>
      <c r="F48" s="9"/>
      <c r="G48" s="9"/>
      <c r="H48" s="9"/>
      <c r="I48" s="9"/>
      <c r="J48" s="10"/>
      <c r="K48" s="10"/>
    </row>
    <row r="49" spans="1:29" ht="14.25" x14ac:dyDescent="0.2">
      <c r="A49">
        <f t="shared" si="0"/>
        <v>5</v>
      </c>
      <c r="B49" s="9"/>
      <c r="C49" s="9"/>
      <c r="D49" s="9"/>
      <c r="E49" s="9"/>
      <c r="F49" s="9"/>
      <c r="G49" s="9"/>
      <c r="H49" s="9"/>
      <c r="I49" s="9"/>
      <c r="J49" s="10"/>
      <c r="K49" s="10"/>
    </row>
    <row r="50" spans="1:29" ht="14.25" x14ac:dyDescent="0.2">
      <c r="A50"/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29" ht="14.25" x14ac:dyDescent="0.2">
      <c r="A51" s="12" t="s">
        <v>2</v>
      </c>
      <c r="B51" s="13" t="str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13" t="str">
        <f t="shared" si="1"/>
        <v/>
      </c>
      <c r="D51" s="13" t="str">
        <f t="shared" si="1"/>
        <v/>
      </c>
      <c r="E51" s="13" t="str">
        <f t="shared" si="1"/>
        <v/>
      </c>
      <c r="F51" s="13" t="str">
        <f t="shared" si="1"/>
        <v/>
      </c>
      <c r="G51" s="13" t="str">
        <f t="shared" si="1"/>
        <v/>
      </c>
      <c r="H51" s="13" t="str">
        <f t="shared" si="1"/>
        <v/>
      </c>
      <c r="I51" s="13" t="str">
        <f t="shared" si="1"/>
        <v/>
      </c>
      <c r="J51" s="13" t="str">
        <f t="shared" si="1"/>
        <v/>
      </c>
      <c r="K51" s="13" t="str">
        <f t="shared" si="1"/>
        <v/>
      </c>
      <c r="AC51" s="13"/>
    </row>
    <row r="52" spans="1:29" ht="14.25" x14ac:dyDescent="0.2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29" ht="14.25" x14ac:dyDescent="0.2">
      <c r="A53" s="14" t="s">
        <v>0</v>
      </c>
      <c r="B53" s="15">
        <v>0.7</v>
      </c>
      <c r="C53" s="13"/>
      <c r="D53" s="13"/>
      <c r="E53" s="13"/>
      <c r="F53" s="13"/>
      <c r="G53" s="13"/>
      <c r="H53" s="13"/>
      <c r="I53" s="13"/>
      <c r="J53" s="13"/>
      <c r="K53" s="13"/>
    </row>
    <row r="54" spans="1:29" ht="14.25" x14ac:dyDescent="0.2">
      <c r="A54" s="19" t="s">
        <v>3</v>
      </c>
      <c r="B54" s="73"/>
      <c r="C54" s="20" t="s">
        <v>4</v>
      </c>
      <c r="D54" s="5"/>
      <c r="E54" s="5"/>
      <c r="F54" s="5"/>
      <c r="G54" s="5"/>
      <c r="H54" s="5"/>
      <c r="I54" s="5"/>
    </row>
    <row r="55" spans="1:29" x14ac:dyDescent="0.2">
      <c r="D55" s="5"/>
      <c r="E55" s="5"/>
      <c r="F55" s="5"/>
      <c r="G55" s="5"/>
      <c r="H55" s="5"/>
      <c r="I55" s="5"/>
    </row>
    <row r="56" spans="1:29" ht="54" customHeight="1" x14ac:dyDescent="0.2">
      <c r="D56" s="5"/>
      <c r="E56" s="5"/>
      <c r="F56" s="5"/>
      <c r="G56" s="5"/>
      <c r="H56" s="5"/>
      <c r="I56" s="5"/>
    </row>
    <row r="57" spans="1:29" x14ac:dyDescent="0.2">
      <c r="D57" s="5"/>
      <c r="E57" s="5"/>
      <c r="F57" s="5"/>
      <c r="G57" s="5"/>
      <c r="H57" s="5"/>
      <c r="I57" s="5"/>
    </row>
    <row r="58" spans="1:29" x14ac:dyDescent="0.2">
      <c r="D58" s="5"/>
      <c r="E58" s="5"/>
      <c r="F58" s="5"/>
      <c r="G58" s="5"/>
      <c r="H58" s="5"/>
      <c r="I58" s="5"/>
    </row>
    <row r="59" spans="1:29" x14ac:dyDescent="0.2">
      <c r="D59" s="5"/>
      <c r="E59" s="5"/>
      <c r="F59" s="5"/>
      <c r="G59" s="5"/>
      <c r="H59" s="5"/>
      <c r="I59" s="5"/>
    </row>
    <row r="60" spans="1:29" x14ac:dyDescent="0.2">
      <c r="D60" s="5"/>
      <c r="E60" s="5"/>
      <c r="F60" s="5"/>
      <c r="G60" s="5"/>
      <c r="H60" s="5"/>
      <c r="I60" s="5"/>
    </row>
    <row r="61" spans="1:29" x14ac:dyDescent="0.2">
      <c r="D61" s="5"/>
      <c r="E61" s="5"/>
      <c r="F61" s="5"/>
      <c r="G61" s="5"/>
      <c r="H61" s="5"/>
      <c r="I61" s="5"/>
    </row>
    <row r="62" spans="1:29" x14ac:dyDescent="0.2">
      <c r="D62" s="5"/>
      <c r="E62" s="5"/>
      <c r="F62" s="5"/>
      <c r="G62" s="5"/>
      <c r="H62" s="5"/>
      <c r="I62" s="5"/>
    </row>
    <row r="63" spans="1:29" x14ac:dyDescent="0.2">
      <c r="D63" s="5"/>
      <c r="E63" s="5"/>
      <c r="F63" s="5"/>
      <c r="G63" s="5"/>
      <c r="H63" s="5"/>
      <c r="I63" s="5"/>
    </row>
    <row r="64" spans="1:29" x14ac:dyDescent="0.2">
      <c r="D64" s="5"/>
      <c r="E64" s="5"/>
      <c r="F64" s="5"/>
      <c r="G64" s="5"/>
      <c r="H64" s="5"/>
      <c r="I64" s="5"/>
    </row>
    <row r="65" spans="4:15" x14ac:dyDescent="0.2">
      <c r="D65" s="5"/>
      <c r="E65" s="5"/>
      <c r="F65" s="5"/>
      <c r="G65" s="5"/>
      <c r="H65" s="5"/>
      <c r="I65" s="5"/>
    </row>
    <row r="66" spans="4:15" x14ac:dyDescent="0.2">
      <c r="D66" s="5"/>
      <c r="E66" s="5"/>
      <c r="F66" s="5"/>
      <c r="G66" s="5"/>
      <c r="H66" s="5"/>
      <c r="I66" s="5"/>
    </row>
    <row r="67" spans="4:15" x14ac:dyDescent="0.2">
      <c r="D67" s="5"/>
      <c r="E67" s="5"/>
      <c r="F67" s="5"/>
      <c r="G67" s="5"/>
      <c r="H67" s="5"/>
      <c r="I67" s="5"/>
    </row>
    <row r="68" spans="4:15" x14ac:dyDescent="0.2">
      <c r="D68" s="5"/>
      <c r="E68" s="5"/>
      <c r="F68" s="5"/>
      <c r="G68" s="5"/>
      <c r="H68" s="5"/>
      <c r="I68" s="5"/>
    </row>
    <row r="69" spans="4:15" x14ac:dyDescent="0.2">
      <c r="D69" s="5"/>
      <c r="E69" s="5"/>
      <c r="F69" s="5"/>
      <c r="G69" s="5"/>
      <c r="H69" s="5"/>
      <c r="I69" s="5"/>
    </row>
    <row r="70" spans="4:15" x14ac:dyDescent="0.2">
      <c r="D70" s="5"/>
      <c r="E70" s="5"/>
      <c r="F70" s="5"/>
      <c r="G70" s="5"/>
      <c r="H70" s="5"/>
      <c r="I70" s="5"/>
    </row>
    <row r="71" spans="4:15" x14ac:dyDescent="0.2">
      <c r="D71" s="5"/>
      <c r="E71" s="5"/>
      <c r="F71" s="5"/>
      <c r="G71" s="5"/>
      <c r="H71" s="5"/>
      <c r="I71" s="5"/>
    </row>
    <row r="72" spans="4:15" x14ac:dyDescent="0.2">
      <c r="D72" s="5"/>
      <c r="E72" s="5"/>
      <c r="F72" s="5"/>
      <c r="G72" s="5"/>
      <c r="H72" s="5"/>
      <c r="I72" s="5"/>
    </row>
    <row r="73" spans="4:15" x14ac:dyDescent="0.2">
      <c r="D73" s="5"/>
      <c r="E73" s="5"/>
      <c r="F73" s="5"/>
      <c r="G73" s="5"/>
      <c r="H73" s="5"/>
      <c r="I73" s="5"/>
    </row>
    <row r="74" spans="4:15" x14ac:dyDescent="0.2">
      <c r="D74" s="5"/>
      <c r="E74" s="5"/>
      <c r="F74" s="5"/>
      <c r="G74" s="5"/>
      <c r="H74" s="5"/>
      <c r="I74" s="5"/>
    </row>
    <row r="75" spans="4:15" x14ac:dyDescent="0.2">
      <c r="D75" s="5"/>
      <c r="E75" s="5"/>
      <c r="F75" s="5"/>
      <c r="G75" s="5"/>
      <c r="H75" s="5"/>
      <c r="I75" s="5"/>
    </row>
    <row r="76" spans="4:15" x14ac:dyDescent="0.2">
      <c r="D76" s="5"/>
      <c r="E76" s="5"/>
      <c r="F76" s="5"/>
      <c r="G76" s="5"/>
      <c r="H76" s="5"/>
      <c r="I76" s="5"/>
      <c r="N76" s="74"/>
      <c r="O76" s="74"/>
    </row>
    <row r="77" spans="4:15" x14ac:dyDescent="0.2">
      <c r="D77" s="5"/>
      <c r="E77" s="5"/>
      <c r="F77" s="5"/>
      <c r="G77" s="5"/>
      <c r="H77" s="5"/>
      <c r="I77" s="5"/>
      <c r="N77" s="74"/>
      <c r="O77" s="74"/>
    </row>
    <row r="78" spans="4:15" x14ac:dyDescent="0.2">
      <c r="D78" s="5"/>
      <c r="E78" s="5"/>
      <c r="F78" s="5"/>
      <c r="G78" s="5"/>
      <c r="H78" s="5"/>
      <c r="I78" s="5"/>
      <c r="N78" s="74"/>
      <c r="O78" s="74"/>
    </row>
    <row r="79" spans="4:15" x14ac:dyDescent="0.2">
      <c r="D79" s="5"/>
      <c r="E79" s="5"/>
      <c r="F79" s="5"/>
      <c r="G79" s="5"/>
      <c r="H79" s="5"/>
      <c r="I79" s="5"/>
      <c r="N79" s="74"/>
      <c r="O79" s="74"/>
    </row>
    <row r="80" spans="4:15" x14ac:dyDescent="0.2">
      <c r="D80" s="5"/>
      <c r="E80" s="5"/>
      <c r="F80" s="5"/>
      <c r="G80" s="5"/>
      <c r="H80" s="5"/>
      <c r="I80" s="5"/>
      <c r="N80" s="74"/>
      <c r="O80" s="74"/>
    </row>
    <row r="81" spans="4:21" x14ac:dyDescent="0.2">
      <c r="D81" s="5"/>
      <c r="E81" s="5"/>
      <c r="F81" s="5"/>
      <c r="G81" s="5"/>
      <c r="H81" s="5"/>
      <c r="I81" s="5"/>
      <c r="N81" s="74"/>
      <c r="O81" s="74"/>
    </row>
    <row r="82" spans="4:21" x14ac:dyDescent="0.2">
      <c r="D82" s="5"/>
      <c r="E82" s="5"/>
      <c r="F82" s="5"/>
      <c r="G82" s="5"/>
      <c r="H82" s="5"/>
      <c r="I82" s="5"/>
      <c r="N82" s="75"/>
      <c r="O82" s="75"/>
    </row>
    <row r="83" spans="4:21" x14ac:dyDescent="0.2">
      <c r="D83" s="5"/>
      <c r="E83" s="5"/>
      <c r="F83" s="5"/>
      <c r="G83" s="5"/>
      <c r="H83" s="5"/>
      <c r="I83" s="5"/>
      <c r="L83" s="18"/>
      <c r="M83" s="18"/>
      <c r="R83" s="18"/>
      <c r="S83" s="18"/>
      <c r="T83" s="18"/>
      <c r="U83" s="18"/>
    </row>
    <row r="84" spans="4:21" x14ac:dyDescent="0.2">
      <c r="D84" s="5"/>
      <c r="E84" s="5"/>
      <c r="F84" s="5"/>
      <c r="G84" s="5"/>
      <c r="H84" s="5"/>
      <c r="I84" s="5"/>
    </row>
    <row r="85" spans="4:21" x14ac:dyDescent="0.2">
      <c r="D85" s="5"/>
      <c r="E85" s="5"/>
      <c r="F85" s="5"/>
      <c r="G85" s="5"/>
      <c r="H85" s="5"/>
      <c r="I85" s="5"/>
    </row>
    <row r="86" spans="4:21" x14ac:dyDescent="0.2">
      <c r="D86" s="5"/>
      <c r="E86" s="5"/>
      <c r="F86" s="5"/>
      <c r="G86" s="5"/>
      <c r="H86" s="5"/>
      <c r="I86" s="5"/>
    </row>
    <row r="87" spans="4:21" x14ac:dyDescent="0.2">
      <c r="D87" s="5"/>
      <c r="E87" s="5"/>
      <c r="F87" s="5"/>
      <c r="G87" s="5"/>
      <c r="H87" s="5"/>
      <c r="I87" s="5"/>
    </row>
    <row r="88" spans="4:21" x14ac:dyDescent="0.2">
      <c r="D88" s="5"/>
      <c r="E88" s="5"/>
      <c r="F88" s="5"/>
      <c r="G88" s="5"/>
      <c r="H88" s="5"/>
      <c r="I88" s="5"/>
    </row>
    <row r="89" spans="4:21" x14ac:dyDescent="0.2">
      <c r="D89" s="5"/>
      <c r="E89" s="5"/>
      <c r="F89" s="5"/>
      <c r="G89" s="5"/>
      <c r="H89" s="5"/>
      <c r="I89" s="5"/>
    </row>
    <row r="90" spans="4:21" x14ac:dyDescent="0.2">
      <c r="D90" s="5"/>
      <c r="E90" s="5"/>
      <c r="F90" s="5"/>
      <c r="G90" s="5"/>
      <c r="H90" s="5"/>
      <c r="I90" s="5"/>
    </row>
    <row r="91" spans="4:21" x14ac:dyDescent="0.2">
      <c r="D91" s="5"/>
      <c r="E91" s="5"/>
      <c r="F91" s="5"/>
      <c r="G91" s="5"/>
      <c r="H91" s="5"/>
      <c r="I91" s="5"/>
    </row>
    <row r="92" spans="4:21" x14ac:dyDescent="0.2">
      <c r="D92" s="5"/>
      <c r="E92" s="5"/>
      <c r="F92" s="5"/>
      <c r="G92" s="5"/>
      <c r="H92" s="5"/>
      <c r="I92" s="5"/>
    </row>
    <row r="93" spans="4:21" x14ac:dyDescent="0.2">
      <c r="D93" s="5"/>
      <c r="E93" s="5"/>
      <c r="F93" s="5"/>
      <c r="G93" s="5"/>
      <c r="H93" s="5"/>
      <c r="I93" s="5"/>
    </row>
    <row r="94" spans="4:21" x14ac:dyDescent="0.2">
      <c r="D94" s="5"/>
      <c r="E94" s="5"/>
      <c r="F94" s="5"/>
      <c r="G94" s="5"/>
      <c r="H94" s="5"/>
      <c r="I94" s="5"/>
    </row>
    <row r="95" spans="4:21" x14ac:dyDescent="0.2">
      <c r="D95" s="5"/>
      <c r="E95" s="5"/>
      <c r="F95" s="5"/>
      <c r="G95" s="5"/>
      <c r="H95" s="5"/>
      <c r="I95" s="5"/>
    </row>
    <row r="96" spans="4:21" x14ac:dyDescent="0.2">
      <c r="D96" s="5"/>
      <c r="E96" s="5"/>
      <c r="F96" s="5"/>
      <c r="G96" s="5"/>
      <c r="H96" s="5"/>
      <c r="I96" s="5"/>
    </row>
    <row r="97" spans="2:11" x14ac:dyDescent="0.2">
      <c r="D97" s="5"/>
      <c r="E97" s="5"/>
      <c r="F97" s="5"/>
      <c r="G97" s="5"/>
      <c r="H97" s="5"/>
      <c r="I97" s="5"/>
    </row>
    <row r="98" spans="2:11" x14ac:dyDescent="0.2">
      <c r="D98" s="5"/>
      <c r="E98" s="5"/>
      <c r="F98" s="5"/>
      <c r="G98" s="5"/>
      <c r="H98" s="5"/>
      <c r="I98" s="5"/>
    </row>
    <row r="99" spans="2:11" x14ac:dyDescent="0.2">
      <c r="D99" s="16"/>
      <c r="E99" s="16"/>
      <c r="F99" s="16"/>
      <c r="G99" s="16"/>
      <c r="H99" s="16"/>
      <c r="I99" s="16"/>
      <c r="J99" s="17"/>
      <c r="K99" s="17"/>
    </row>
    <row r="100" spans="2:11" x14ac:dyDescent="0.2">
      <c r="D100" s="16"/>
      <c r="E100" s="16"/>
      <c r="F100" s="16"/>
      <c r="G100" s="16"/>
      <c r="H100" s="16"/>
      <c r="I100" s="16"/>
      <c r="J100" s="17"/>
      <c r="K100" s="17"/>
    </row>
    <row r="101" spans="2:11" x14ac:dyDescent="0.2">
      <c r="D101" s="16"/>
      <c r="E101" s="16"/>
      <c r="F101" s="16"/>
      <c r="G101" s="16"/>
      <c r="H101" s="16"/>
      <c r="I101" s="16"/>
      <c r="J101" s="17"/>
      <c r="K101" s="17"/>
    </row>
    <row r="102" spans="2:11" x14ac:dyDescent="0.2">
      <c r="D102" s="16"/>
      <c r="E102" s="16"/>
      <c r="F102" s="16"/>
      <c r="G102" s="16"/>
      <c r="H102" s="16"/>
      <c r="I102" s="16"/>
      <c r="J102" s="17"/>
      <c r="K102" s="17"/>
    </row>
    <row r="103" spans="2:11" x14ac:dyDescent="0.2">
      <c r="D103" s="16"/>
      <c r="E103" s="16"/>
      <c r="F103" s="16"/>
      <c r="G103" s="16"/>
      <c r="H103" s="16"/>
      <c r="I103" s="16"/>
      <c r="J103" s="17"/>
      <c r="K103" s="17"/>
    </row>
    <row r="104" spans="2:11" x14ac:dyDescent="0.2">
      <c r="D104" s="16"/>
      <c r="E104" s="16"/>
      <c r="F104" s="16"/>
      <c r="G104" s="16"/>
      <c r="H104" s="16"/>
      <c r="I104" s="16"/>
      <c r="J104" s="17"/>
      <c r="K104" s="17"/>
    </row>
    <row r="105" spans="2:11" x14ac:dyDescent="0.2">
      <c r="D105" s="16"/>
      <c r="E105" s="16"/>
      <c r="F105" s="16"/>
      <c r="G105" s="16"/>
      <c r="H105" s="16"/>
      <c r="I105" s="16"/>
    </row>
    <row r="106" spans="2:11" x14ac:dyDescent="0.2">
      <c r="B106" s="18"/>
      <c r="C106" s="18"/>
      <c r="D106" s="16"/>
      <c r="E106" s="16"/>
      <c r="F106" s="16"/>
      <c r="G106" s="16"/>
      <c r="H106" s="16"/>
      <c r="I106" s="16"/>
    </row>
  </sheetData>
  <mergeCells count="2">
    <mergeCell ref="A27:U27"/>
    <mergeCell ref="V27:AP27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6"/>
  <sheetViews>
    <sheetView topLeftCell="A14" workbookViewId="0">
      <selection activeCell="S39" sqref="A1:XFD1048576"/>
    </sheetView>
  </sheetViews>
  <sheetFormatPr defaultColWidth="8" defaultRowHeight="12.75" x14ac:dyDescent="0.2"/>
  <cols>
    <col min="1" max="1" width="18.75" style="5" customWidth="1"/>
    <col min="2" max="3" width="8.5" style="5" customWidth="1"/>
    <col min="4" max="7" width="8.5" style="11" customWidth="1"/>
    <col min="8" max="9" width="10.5" style="11" bestFit="1" customWidth="1"/>
    <col min="10" max="21" width="8.5" style="5" customWidth="1"/>
    <col min="22" max="22" width="7.625" style="5" customWidth="1"/>
    <col min="23" max="23" width="20.75" style="5" customWidth="1"/>
    <col min="24" max="42" width="7.625" style="5" customWidth="1"/>
    <col min="43" max="16384" width="8" style="5"/>
  </cols>
  <sheetData>
    <row r="1" spans="1:48" ht="14.25" x14ac:dyDescent="0.2">
      <c r="A1" s="1"/>
      <c r="B1" s="2"/>
      <c r="C1" s="2"/>
      <c r="D1" s="3"/>
      <c r="E1" s="3"/>
      <c r="F1" s="3"/>
      <c r="G1" s="3"/>
      <c r="H1" s="3"/>
      <c r="I1" s="3"/>
      <c r="J1" s="4"/>
      <c r="K1" s="4"/>
      <c r="S1"/>
      <c r="T1" s="63"/>
      <c r="V1" s="1"/>
      <c r="W1" s="2"/>
      <c r="X1" s="2"/>
      <c r="Y1" s="3"/>
      <c r="Z1" s="3"/>
      <c r="AA1" s="3"/>
      <c r="AB1" s="3"/>
      <c r="AC1" s="3"/>
      <c r="AD1" s="3"/>
      <c r="AE1" s="4"/>
      <c r="AF1" s="4"/>
      <c r="AN1"/>
      <c r="AO1" s="63"/>
    </row>
    <row r="2" spans="1:48" ht="14.25" x14ac:dyDescent="0.2">
      <c r="A2" s="1"/>
      <c r="D2" s="3"/>
      <c r="E2" s="3"/>
      <c r="F2" s="3"/>
      <c r="G2" s="3"/>
      <c r="H2" s="3"/>
      <c r="I2" s="3"/>
      <c r="J2" s="4"/>
      <c r="K2" s="4"/>
      <c r="S2"/>
      <c r="T2" s="63"/>
      <c r="V2" s="1"/>
      <c r="Y2" s="3"/>
      <c r="Z2" s="3"/>
      <c r="AA2" s="3"/>
      <c r="AB2" s="3"/>
      <c r="AC2" s="3"/>
      <c r="AD2" s="3"/>
      <c r="AE2" s="4"/>
      <c r="AF2" s="4"/>
      <c r="AN2"/>
      <c r="AO2" s="63"/>
    </row>
    <row r="3" spans="1:48" ht="14.25" x14ac:dyDescent="0.2">
      <c r="A3" s="1"/>
      <c r="D3" s="3"/>
      <c r="E3" s="3"/>
      <c r="F3" s="3"/>
      <c r="G3" s="3"/>
      <c r="H3" s="3"/>
      <c r="I3" s="3"/>
      <c r="J3" s="4"/>
      <c r="K3" s="4"/>
      <c r="S3"/>
      <c r="T3" s="63"/>
      <c r="V3" s="1"/>
      <c r="Y3" s="3"/>
      <c r="Z3" s="3"/>
      <c r="AA3" s="3"/>
      <c r="AB3" s="3"/>
      <c r="AC3" s="3"/>
      <c r="AD3" s="3"/>
      <c r="AE3" s="4"/>
      <c r="AF3" s="4"/>
      <c r="AN3"/>
      <c r="AO3" s="63"/>
      <c r="AU3"/>
      <c r="AV3"/>
    </row>
    <row r="4" spans="1:48" ht="14.25" x14ac:dyDescent="0.2">
      <c r="A4" s="1"/>
      <c r="D4" s="3"/>
      <c r="E4" s="3"/>
      <c r="F4" s="3"/>
      <c r="G4" s="3"/>
      <c r="H4" s="3"/>
      <c r="I4" s="3"/>
      <c r="J4" s="4"/>
      <c r="K4" s="4"/>
      <c r="S4"/>
      <c r="T4" s="63"/>
      <c r="V4" s="1"/>
      <c r="Y4" s="3"/>
      <c r="Z4" s="3"/>
      <c r="AA4" s="3"/>
      <c r="AB4" s="3"/>
      <c r="AC4" s="3"/>
      <c r="AD4" s="3"/>
      <c r="AE4" s="4"/>
      <c r="AF4" s="4"/>
      <c r="AN4"/>
      <c r="AO4" s="63"/>
      <c r="AU4"/>
      <c r="AV4"/>
    </row>
    <row r="5" spans="1:48" ht="14.25" x14ac:dyDescent="0.2">
      <c r="A5" s="1"/>
      <c r="D5" s="3"/>
      <c r="E5" s="3"/>
      <c r="F5" s="3"/>
      <c r="G5" s="3"/>
      <c r="H5" s="3"/>
      <c r="I5" s="3"/>
      <c r="J5" s="4"/>
      <c r="K5" s="4"/>
      <c r="S5"/>
      <c r="T5" s="63"/>
      <c r="V5" s="1"/>
      <c r="Y5" s="3"/>
      <c r="Z5" s="3"/>
      <c r="AA5" s="3"/>
      <c r="AB5" s="3"/>
      <c r="AC5" s="3"/>
      <c r="AD5" s="3"/>
      <c r="AE5" s="4"/>
      <c r="AF5" s="4"/>
      <c r="AN5"/>
      <c r="AO5" s="63"/>
      <c r="AU5"/>
      <c r="AV5"/>
    </row>
    <row r="6" spans="1:48" ht="14.25" x14ac:dyDescent="0.2">
      <c r="A6" s="1"/>
      <c r="D6" s="3"/>
      <c r="E6" s="3"/>
      <c r="F6" s="3"/>
      <c r="G6" s="3"/>
      <c r="H6" s="3"/>
      <c r="I6" s="3"/>
      <c r="J6" s="4"/>
      <c r="K6" s="4"/>
      <c r="S6"/>
      <c r="T6" s="63"/>
      <c r="V6" s="1"/>
      <c r="Y6" s="3"/>
      <c r="Z6" s="3"/>
      <c r="AA6" s="3"/>
      <c r="AB6" s="3"/>
      <c r="AC6" s="3"/>
      <c r="AD6" s="3"/>
      <c r="AE6" s="4"/>
      <c r="AF6" s="4"/>
      <c r="AN6"/>
      <c r="AO6" s="63"/>
      <c r="AU6"/>
      <c r="AV6"/>
    </row>
    <row r="7" spans="1:48" ht="14.25" x14ac:dyDescent="0.2">
      <c r="A7" s="1"/>
      <c r="D7" s="3"/>
      <c r="E7" s="3"/>
      <c r="F7" s="3"/>
      <c r="G7" s="3"/>
      <c r="H7" s="3"/>
      <c r="I7" s="3"/>
      <c r="J7" s="4"/>
      <c r="K7" s="4"/>
      <c r="V7" s="1"/>
      <c r="Y7" s="3"/>
      <c r="Z7" s="3"/>
      <c r="AA7" s="3"/>
      <c r="AB7" s="3"/>
      <c r="AC7" s="3"/>
      <c r="AD7" s="3"/>
      <c r="AE7" s="4"/>
      <c r="AF7" s="4"/>
      <c r="AU7"/>
      <c r="AV7"/>
    </row>
    <row r="8" spans="1:48" ht="14.25" x14ac:dyDescent="0.2">
      <c r="A8" s="1"/>
      <c r="D8" s="3"/>
      <c r="E8" s="3"/>
      <c r="F8" s="3"/>
      <c r="G8" s="3"/>
      <c r="H8" s="3"/>
      <c r="I8" s="3"/>
      <c r="J8" s="4"/>
      <c r="K8" s="4"/>
      <c r="V8" s="1"/>
      <c r="Y8" s="3"/>
      <c r="Z8" s="3"/>
      <c r="AA8" s="3"/>
      <c r="AB8" s="3"/>
      <c r="AC8" s="3"/>
      <c r="AD8" s="3"/>
      <c r="AE8" s="4"/>
      <c r="AF8" s="4"/>
      <c r="AU8"/>
      <c r="AV8"/>
    </row>
    <row r="9" spans="1:48" ht="14.25" x14ac:dyDescent="0.2">
      <c r="A9" s="1"/>
      <c r="D9" s="3"/>
      <c r="E9" s="3"/>
      <c r="F9" s="3"/>
      <c r="G9" s="3"/>
      <c r="H9" s="3"/>
      <c r="I9" s="3"/>
      <c r="J9" s="4"/>
      <c r="K9" s="4"/>
      <c r="V9" s="1"/>
      <c r="Y9" s="3"/>
      <c r="Z9" s="3"/>
      <c r="AA9" s="3"/>
      <c r="AB9" s="3"/>
      <c r="AC9" s="3"/>
      <c r="AD9" s="3"/>
      <c r="AE9" s="4"/>
      <c r="AF9" s="4"/>
      <c r="AU9"/>
      <c r="AV9"/>
    </row>
    <row r="10" spans="1:48" ht="14.25" x14ac:dyDescent="0.2">
      <c r="A10" s="1"/>
      <c r="D10" s="3"/>
      <c r="E10" s="3"/>
      <c r="F10" s="3"/>
      <c r="G10" s="3"/>
      <c r="H10" s="3"/>
      <c r="I10" s="3"/>
      <c r="J10" s="4"/>
      <c r="K10" s="4"/>
      <c r="V10" s="1"/>
      <c r="Y10" s="3"/>
      <c r="Z10" s="3"/>
      <c r="AA10" s="3"/>
      <c r="AB10" s="3"/>
      <c r="AC10" s="3"/>
      <c r="AD10" s="3"/>
      <c r="AE10" s="4"/>
      <c r="AF10" s="4"/>
      <c r="AU10"/>
      <c r="AV10"/>
    </row>
    <row r="11" spans="1:48" ht="14.25" x14ac:dyDescent="0.2">
      <c r="A11" s="1"/>
      <c r="D11" s="3"/>
      <c r="E11" s="3"/>
      <c r="F11" s="3"/>
      <c r="G11" s="3"/>
      <c r="H11" s="3"/>
      <c r="I11" s="3"/>
      <c r="J11" s="4"/>
      <c r="K11" s="4"/>
      <c r="V11" s="1"/>
      <c r="Y11" s="3"/>
      <c r="Z11" s="3"/>
      <c r="AA11" s="3"/>
      <c r="AB11" s="3"/>
      <c r="AC11" s="3"/>
      <c r="AD11" s="3"/>
      <c r="AE11" s="4"/>
      <c r="AF11" s="4"/>
      <c r="AU11"/>
      <c r="AV11"/>
    </row>
    <row r="12" spans="1:48" ht="14.25" x14ac:dyDescent="0.2">
      <c r="A12" s="1"/>
      <c r="D12" s="3"/>
      <c r="E12" s="3"/>
      <c r="F12" s="3"/>
      <c r="G12" s="3"/>
      <c r="H12" s="3"/>
      <c r="I12" s="3"/>
      <c r="J12" s="4"/>
      <c r="K12" s="4"/>
      <c r="V12" s="1"/>
      <c r="Y12" s="3"/>
      <c r="Z12" s="3"/>
      <c r="AA12" s="3"/>
      <c r="AB12" s="3"/>
      <c r="AC12" s="3"/>
      <c r="AD12" s="3"/>
      <c r="AE12" s="4"/>
      <c r="AF12" s="4"/>
      <c r="AU12"/>
      <c r="AV12"/>
    </row>
    <row r="13" spans="1:48" ht="14.25" x14ac:dyDescent="0.2">
      <c r="A13" s="1"/>
      <c r="D13" s="3"/>
      <c r="E13" s="3"/>
      <c r="F13" s="3"/>
      <c r="G13" s="3"/>
      <c r="H13" s="3"/>
      <c r="I13" s="3"/>
      <c r="J13" s="4"/>
      <c r="K13" s="4"/>
      <c r="V13" s="1"/>
      <c r="Y13" s="3"/>
      <c r="Z13" s="3"/>
      <c r="AA13" s="3"/>
      <c r="AB13" s="3"/>
      <c r="AC13" s="3"/>
      <c r="AD13" s="3"/>
      <c r="AE13" s="4"/>
      <c r="AF13" s="4"/>
      <c r="AU13"/>
      <c r="AV13"/>
    </row>
    <row r="14" spans="1:48" ht="14.25" x14ac:dyDescent="0.2">
      <c r="A14" s="1"/>
      <c r="D14" s="3"/>
      <c r="E14" s="3"/>
      <c r="F14" s="3"/>
      <c r="G14" s="3"/>
      <c r="H14" s="3"/>
      <c r="I14" s="3"/>
      <c r="J14" s="4"/>
      <c r="K14" s="4"/>
      <c r="V14" s="1"/>
      <c r="Y14" s="3"/>
      <c r="Z14" s="3"/>
      <c r="AA14" s="3"/>
      <c r="AB14" s="3"/>
      <c r="AC14" s="3"/>
      <c r="AD14" s="3"/>
      <c r="AE14" s="4"/>
      <c r="AF14" s="4"/>
      <c r="AU14"/>
      <c r="AV14"/>
    </row>
    <row r="15" spans="1:48" ht="14.25" x14ac:dyDescent="0.2">
      <c r="A15" s="1"/>
      <c r="D15" s="3"/>
      <c r="E15" s="3"/>
      <c r="F15" s="3"/>
      <c r="G15" s="3"/>
      <c r="H15" s="3"/>
      <c r="I15" s="3"/>
      <c r="J15" s="4"/>
      <c r="K15" s="4"/>
      <c r="V15" s="1"/>
      <c r="Y15" s="3"/>
      <c r="Z15" s="3"/>
      <c r="AA15" s="3"/>
      <c r="AB15" s="3"/>
      <c r="AC15" s="3"/>
      <c r="AD15" s="3"/>
      <c r="AE15" s="4"/>
      <c r="AF15" s="4"/>
      <c r="AU15"/>
      <c r="AV15"/>
    </row>
    <row r="16" spans="1:48" ht="14.25" x14ac:dyDescent="0.2">
      <c r="A16" s="1"/>
      <c r="D16" s="3"/>
      <c r="E16" s="3"/>
      <c r="F16" s="3"/>
      <c r="G16" s="3"/>
      <c r="H16" s="3"/>
      <c r="I16" s="3"/>
      <c r="J16" s="4"/>
      <c r="K16" s="4"/>
      <c r="V16" s="1"/>
      <c r="Y16" s="3"/>
      <c r="Z16" s="3"/>
      <c r="AA16" s="3"/>
      <c r="AB16" s="3"/>
      <c r="AC16" s="3"/>
      <c r="AD16" s="3"/>
      <c r="AE16" s="4"/>
      <c r="AF16" s="4"/>
      <c r="AU16"/>
      <c r="AV16"/>
    </row>
    <row r="17" spans="1:48" ht="14.25" x14ac:dyDescent="0.2">
      <c r="A17" s="1"/>
      <c r="D17" s="3"/>
      <c r="E17" s="3"/>
      <c r="F17" s="3"/>
      <c r="G17" s="3"/>
      <c r="H17" s="3"/>
      <c r="I17" s="3"/>
      <c r="J17" s="4"/>
      <c r="K17" s="4"/>
      <c r="V17" s="1"/>
      <c r="Y17" s="3"/>
      <c r="Z17" s="3"/>
      <c r="AA17" s="3"/>
      <c r="AB17" s="3"/>
      <c r="AC17" s="3"/>
      <c r="AD17" s="3"/>
      <c r="AE17" s="4"/>
      <c r="AF17" s="4"/>
      <c r="AU17"/>
      <c r="AV17"/>
    </row>
    <row r="18" spans="1:48" ht="14.25" x14ac:dyDescent="0.2">
      <c r="A18" s="1"/>
      <c r="D18" s="3"/>
      <c r="E18" s="3"/>
      <c r="F18" s="3"/>
      <c r="G18" s="3"/>
      <c r="H18" s="3"/>
      <c r="I18" s="3"/>
      <c r="J18" s="4"/>
      <c r="K18" s="4"/>
      <c r="V18" s="1"/>
      <c r="Y18" s="3"/>
      <c r="Z18" s="3"/>
      <c r="AA18" s="3"/>
      <c r="AB18" s="3"/>
      <c r="AC18" s="3"/>
      <c r="AD18" s="3"/>
      <c r="AE18" s="4"/>
      <c r="AF18" s="4"/>
      <c r="AU18"/>
      <c r="AV18"/>
    </row>
    <row r="19" spans="1:48" ht="14.25" x14ac:dyDescent="0.2">
      <c r="A19" s="1"/>
      <c r="D19" s="3"/>
      <c r="E19" s="3"/>
      <c r="F19" s="3"/>
      <c r="G19" s="3"/>
      <c r="H19" s="3"/>
      <c r="I19" s="3"/>
      <c r="J19" s="4"/>
      <c r="K19" s="4"/>
      <c r="V19" s="1"/>
      <c r="Y19" s="3"/>
      <c r="Z19" s="3"/>
      <c r="AA19" s="3"/>
      <c r="AB19" s="3"/>
      <c r="AC19" s="3"/>
      <c r="AD19" s="3"/>
      <c r="AE19" s="4"/>
      <c r="AF19" s="4"/>
      <c r="AU19"/>
      <c r="AV19"/>
    </row>
    <row r="20" spans="1:48" ht="14.25" x14ac:dyDescent="0.2">
      <c r="A20" s="1"/>
      <c r="D20" s="3"/>
      <c r="E20" s="3"/>
      <c r="F20" s="3"/>
      <c r="G20" s="3"/>
      <c r="H20" s="3"/>
      <c r="I20" s="3"/>
      <c r="J20" s="4"/>
      <c r="K20" s="4"/>
      <c r="V20" s="1"/>
      <c r="Y20" s="3"/>
      <c r="Z20" s="3"/>
      <c r="AA20" s="3"/>
      <c r="AB20" s="3"/>
      <c r="AC20" s="3"/>
      <c r="AD20" s="3"/>
      <c r="AE20" s="4"/>
      <c r="AF20" s="4"/>
      <c r="AU20"/>
      <c r="AV20"/>
    </row>
    <row r="21" spans="1:48" ht="14.25" x14ac:dyDescent="0.2">
      <c r="A21" s="1"/>
      <c r="D21" s="3"/>
      <c r="E21" s="3"/>
      <c r="F21" s="3"/>
      <c r="G21" s="3"/>
      <c r="H21" s="3"/>
      <c r="I21" s="3"/>
      <c r="J21" s="4"/>
      <c r="K21" s="4"/>
      <c r="V21" s="1"/>
      <c r="Y21" s="3"/>
      <c r="Z21" s="3"/>
      <c r="AA21" s="3"/>
      <c r="AB21" s="3"/>
      <c r="AC21" s="3"/>
      <c r="AD21" s="3"/>
      <c r="AE21" s="4"/>
      <c r="AF21" s="4"/>
      <c r="AU21"/>
      <c r="AV21"/>
    </row>
    <row r="22" spans="1:48" ht="14.25" x14ac:dyDescent="0.2">
      <c r="A22" s="1"/>
      <c r="D22" s="3"/>
      <c r="E22" s="3"/>
      <c r="F22" s="3"/>
      <c r="G22" s="3"/>
      <c r="H22" s="3"/>
      <c r="I22" s="3"/>
      <c r="J22" s="4"/>
      <c r="K22" s="4"/>
      <c r="V22" s="1"/>
      <c r="Y22" s="3"/>
      <c r="Z22" s="3"/>
      <c r="AA22" s="3"/>
      <c r="AB22" s="3"/>
      <c r="AC22" s="3"/>
      <c r="AD22" s="3"/>
      <c r="AE22" s="4"/>
      <c r="AF22" s="4"/>
      <c r="AU22"/>
      <c r="AV22"/>
    </row>
    <row r="23" spans="1:48" ht="14.25" x14ac:dyDescent="0.2">
      <c r="A23" s="1"/>
      <c r="D23" s="3"/>
      <c r="E23" s="3"/>
      <c r="F23" s="3"/>
      <c r="G23" s="3"/>
      <c r="H23" s="3"/>
      <c r="I23" s="3"/>
      <c r="J23" s="4"/>
      <c r="K23" s="4"/>
      <c r="V23" s="1"/>
      <c r="Y23" s="3"/>
      <c r="Z23" s="3"/>
      <c r="AA23" s="3"/>
      <c r="AB23" s="3"/>
      <c r="AC23" s="3"/>
      <c r="AD23" s="3"/>
      <c r="AE23" s="4"/>
      <c r="AF23" s="4"/>
      <c r="AU23"/>
      <c r="AV23"/>
    </row>
    <row r="24" spans="1:48" x14ac:dyDescent="0.2">
      <c r="A24" s="1"/>
      <c r="D24" s="3"/>
      <c r="E24" s="3"/>
      <c r="F24" s="3"/>
      <c r="G24" s="3"/>
      <c r="H24" s="3"/>
      <c r="I24" s="3"/>
      <c r="J24" s="4"/>
      <c r="K24" s="4"/>
      <c r="V24" s="1"/>
      <c r="Y24" s="3"/>
      <c r="Z24" s="3"/>
      <c r="AA24" s="3"/>
      <c r="AB24" s="3"/>
      <c r="AC24" s="3"/>
      <c r="AD24" s="3"/>
      <c r="AE24" s="4"/>
      <c r="AF24" s="4"/>
    </row>
    <row r="25" spans="1:48" x14ac:dyDescent="0.2">
      <c r="A25" s="1"/>
      <c r="D25" s="3"/>
      <c r="E25" s="3"/>
      <c r="F25" s="3"/>
      <c r="G25" s="3"/>
      <c r="H25" s="3"/>
      <c r="I25" s="3"/>
      <c r="J25" s="4"/>
      <c r="K25" s="4"/>
      <c r="V25" s="1"/>
      <c r="Y25" s="3"/>
      <c r="Z25" s="3"/>
      <c r="AA25" s="3"/>
      <c r="AB25" s="3"/>
      <c r="AC25" s="3"/>
      <c r="AD25" s="3"/>
      <c r="AE25" s="4"/>
      <c r="AF25" s="4"/>
    </row>
    <row r="26" spans="1:48" x14ac:dyDescent="0.2">
      <c r="A26" s="1"/>
      <c r="D26" s="3"/>
      <c r="E26" s="3"/>
      <c r="F26" s="3"/>
      <c r="G26" s="3"/>
      <c r="H26" s="3"/>
      <c r="I26" s="3"/>
      <c r="J26" s="4"/>
      <c r="K26" s="4"/>
      <c r="V26" s="1"/>
      <c r="Y26" s="3"/>
      <c r="Z26" s="3"/>
      <c r="AA26" s="3"/>
      <c r="AB26" s="3"/>
      <c r="AC26" s="3"/>
      <c r="AD26" s="3"/>
      <c r="AE26" s="4"/>
      <c r="AF26" s="4"/>
    </row>
    <row r="27" spans="1:48" ht="26.25" x14ac:dyDescent="0.4">
      <c r="A27" s="99" t="s">
        <v>69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99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</row>
    <row r="28" spans="1:48" s="8" customFormat="1" ht="38.25" customHeight="1" x14ac:dyDescent="0.2">
      <c r="A28" s="6" t="s">
        <v>62</v>
      </c>
      <c r="B28" s="7" t="s">
        <v>21</v>
      </c>
      <c r="C28" s="7" t="s">
        <v>63</v>
      </c>
      <c r="D28" s="7" t="s">
        <v>64</v>
      </c>
      <c r="E28" s="7" t="s">
        <v>20</v>
      </c>
      <c r="F28" s="7" t="s">
        <v>65</v>
      </c>
      <c r="G28" s="7" t="s">
        <v>66</v>
      </c>
      <c r="H28" s="7" t="s">
        <v>67</v>
      </c>
      <c r="I28" s="7" t="s">
        <v>68</v>
      </c>
      <c r="J28" s="7" t="s">
        <v>68</v>
      </c>
      <c r="K28" s="7" t="s">
        <v>68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48" ht="14.25" x14ac:dyDescent="0.2">
      <c r="A29">
        <v>-15</v>
      </c>
      <c r="B29" s="9"/>
      <c r="C29" s="9"/>
      <c r="D29" s="9"/>
      <c r="E29" s="9"/>
      <c r="F29" s="9"/>
      <c r="G29" s="9"/>
      <c r="H29" s="9"/>
      <c r="I29" s="9"/>
      <c r="J29" s="10"/>
      <c r="K29" s="10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48" ht="14.25" x14ac:dyDescent="0.2">
      <c r="A30">
        <f>A29+1</f>
        <v>-14</v>
      </c>
      <c r="B30" s="9"/>
      <c r="C30" s="9"/>
      <c r="D30" s="9"/>
      <c r="E30" s="9"/>
      <c r="F30" s="9"/>
      <c r="G30" s="9"/>
      <c r="H30" s="9"/>
      <c r="I30" s="9"/>
      <c r="J30" s="10"/>
      <c r="K30" s="10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48" ht="14.25" x14ac:dyDescent="0.2">
      <c r="A31">
        <f t="shared" ref="A31:A49" si="0">A30+1</f>
        <v>-13</v>
      </c>
      <c r="B31" s="9"/>
      <c r="C31" s="9"/>
      <c r="D31" s="9"/>
      <c r="E31" s="9"/>
      <c r="F31" s="9"/>
      <c r="G31" s="9"/>
      <c r="H31" s="9"/>
      <c r="I31" s="9"/>
      <c r="J31" s="10"/>
      <c r="K31" s="10"/>
      <c r="R31" s="66"/>
      <c r="S31" s="66"/>
      <c r="Y31" s="66"/>
      <c r="Z31" s="66"/>
    </row>
    <row r="32" spans="1:48" ht="14.25" x14ac:dyDescent="0.2">
      <c r="A32">
        <f t="shared" si="0"/>
        <v>-12</v>
      </c>
      <c r="B32" s="9"/>
      <c r="C32" s="9"/>
      <c r="D32" s="9"/>
      <c r="E32" s="9"/>
      <c r="F32" s="9"/>
      <c r="G32" s="9"/>
      <c r="H32" s="9"/>
      <c r="I32" s="9"/>
      <c r="J32" s="10"/>
      <c r="K32" s="10"/>
    </row>
    <row r="33" spans="1:11" ht="14.25" x14ac:dyDescent="0.2">
      <c r="A33">
        <f t="shared" si="0"/>
        <v>-11</v>
      </c>
      <c r="B33" s="9"/>
      <c r="C33" s="9"/>
      <c r="D33" s="9"/>
      <c r="E33" s="9"/>
      <c r="F33" s="9"/>
      <c r="G33" s="9"/>
      <c r="H33" s="9"/>
      <c r="I33" s="9"/>
      <c r="J33" s="10"/>
      <c r="K33" s="10"/>
    </row>
    <row r="34" spans="1:11" ht="14.25" x14ac:dyDescent="0.2">
      <c r="A34">
        <f t="shared" si="0"/>
        <v>-10</v>
      </c>
      <c r="B34" s="9"/>
      <c r="C34" s="9"/>
      <c r="D34" s="9"/>
      <c r="E34" s="9"/>
      <c r="F34" s="9"/>
      <c r="G34" s="9"/>
      <c r="H34" s="9"/>
      <c r="I34" s="9"/>
      <c r="J34" s="10"/>
      <c r="K34" s="10"/>
    </row>
    <row r="35" spans="1:11" ht="14.25" x14ac:dyDescent="0.2">
      <c r="A35">
        <f t="shared" si="0"/>
        <v>-9</v>
      </c>
      <c r="B35" s="9"/>
      <c r="C35" s="9"/>
      <c r="D35" s="9"/>
      <c r="E35" s="9"/>
      <c r="F35" s="9"/>
      <c r="G35" s="9"/>
      <c r="H35" s="9"/>
      <c r="I35" s="9"/>
      <c r="J35" s="10"/>
      <c r="K35" s="10"/>
    </row>
    <row r="36" spans="1:11" ht="14.25" x14ac:dyDescent="0.2">
      <c r="A36">
        <f t="shared" si="0"/>
        <v>-8</v>
      </c>
      <c r="B36" s="9"/>
      <c r="C36" s="9"/>
      <c r="D36" s="9"/>
      <c r="E36" s="9"/>
      <c r="F36" s="9"/>
      <c r="G36" s="9"/>
      <c r="H36" s="9"/>
      <c r="I36" s="9"/>
      <c r="J36" s="10"/>
      <c r="K36" s="10"/>
    </row>
    <row r="37" spans="1:11" ht="14.25" x14ac:dyDescent="0.2">
      <c r="A37">
        <f t="shared" si="0"/>
        <v>-7</v>
      </c>
      <c r="B37" s="9"/>
      <c r="C37" s="9"/>
      <c r="D37" s="9"/>
      <c r="E37" s="9"/>
      <c r="F37" s="9"/>
      <c r="G37" s="9"/>
      <c r="H37" s="9"/>
      <c r="I37" s="9"/>
      <c r="J37" s="10"/>
      <c r="K37" s="10"/>
    </row>
    <row r="38" spans="1:11" ht="14.25" x14ac:dyDescent="0.2">
      <c r="A38">
        <f t="shared" si="0"/>
        <v>-6</v>
      </c>
      <c r="B38" s="9"/>
      <c r="C38" s="9"/>
      <c r="D38" s="9"/>
      <c r="E38" s="9"/>
      <c r="F38" s="9"/>
      <c r="G38" s="9"/>
      <c r="H38" s="9"/>
      <c r="I38" s="9"/>
      <c r="J38" s="10"/>
      <c r="K38" s="10"/>
    </row>
    <row r="39" spans="1:11" ht="14.25" x14ac:dyDescent="0.2">
      <c r="A39">
        <f t="shared" si="0"/>
        <v>-5</v>
      </c>
      <c r="B39" s="9"/>
      <c r="C39" s="9"/>
      <c r="D39" s="9"/>
      <c r="E39" s="9"/>
      <c r="F39" s="9"/>
      <c r="G39" s="9"/>
      <c r="H39" s="9"/>
      <c r="I39" s="9"/>
      <c r="J39" s="10"/>
      <c r="K39" s="10"/>
    </row>
    <row r="40" spans="1:11" ht="14.25" x14ac:dyDescent="0.2">
      <c r="A40">
        <f t="shared" si="0"/>
        <v>-4</v>
      </c>
      <c r="B40" s="9"/>
      <c r="C40" s="9"/>
      <c r="D40" s="9"/>
      <c r="E40" s="9"/>
      <c r="F40" s="9"/>
      <c r="G40" s="9"/>
      <c r="H40" s="9"/>
      <c r="I40" s="9"/>
      <c r="J40" s="10"/>
      <c r="K40" s="10"/>
    </row>
    <row r="41" spans="1:11" ht="14.25" x14ac:dyDescent="0.2">
      <c r="A41">
        <f t="shared" si="0"/>
        <v>-3</v>
      </c>
      <c r="B41" s="9"/>
      <c r="C41" s="9"/>
      <c r="D41" s="9"/>
      <c r="E41" s="9"/>
      <c r="F41" s="9"/>
      <c r="G41" s="9"/>
      <c r="H41" s="9"/>
      <c r="I41" s="9"/>
      <c r="J41" s="10"/>
      <c r="K41" s="10"/>
    </row>
    <row r="42" spans="1:11" ht="14.25" x14ac:dyDescent="0.2">
      <c r="A42">
        <f t="shared" si="0"/>
        <v>-2</v>
      </c>
      <c r="B42" s="9"/>
      <c r="C42" s="9"/>
      <c r="D42" s="9"/>
      <c r="E42" s="9"/>
      <c r="F42" s="9"/>
      <c r="G42" s="9"/>
      <c r="H42" s="9"/>
      <c r="I42" s="9"/>
      <c r="J42" s="10"/>
      <c r="K42" s="10"/>
    </row>
    <row r="43" spans="1:11" ht="14.25" x14ac:dyDescent="0.2">
      <c r="A43">
        <f t="shared" si="0"/>
        <v>-1</v>
      </c>
      <c r="B43" s="9"/>
      <c r="C43" s="9"/>
      <c r="D43" s="9"/>
      <c r="E43" s="9"/>
      <c r="F43" s="9"/>
      <c r="G43" s="9"/>
      <c r="H43" s="9"/>
      <c r="I43" s="9"/>
      <c r="J43" s="10"/>
      <c r="K43" s="10"/>
    </row>
    <row r="44" spans="1:11" ht="14.25" x14ac:dyDescent="0.2">
      <c r="A44">
        <f t="shared" si="0"/>
        <v>0</v>
      </c>
      <c r="B44" s="9"/>
      <c r="C44" s="9"/>
      <c r="D44" s="9"/>
      <c r="E44" s="9"/>
      <c r="F44" s="9"/>
      <c r="G44" s="9"/>
      <c r="H44" s="9"/>
      <c r="I44" s="9"/>
      <c r="J44" s="10"/>
      <c r="K44" s="10"/>
    </row>
    <row r="45" spans="1:11" ht="14.25" x14ac:dyDescent="0.2">
      <c r="A45">
        <f t="shared" si="0"/>
        <v>1</v>
      </c>
      <c r="B45" s="9"/>
      <c r="C45" s="9"/>
      <c r="D45" s="9"/>
      <c r="E45" s="9"/>
      <c r="F45" s="9"/>
      <c r="G45" s="9"/>
      <c r="H45" s="9"/>
      <c r="I45" s="9"/>
      <c r="J45" s="10"/>
      <c r="K45" s="10"/>
    </row>
    <row r="46" spans="1:11" ht="14.25" x14ac:dyDescent="0.2">
      <c r="A46">
        <f t="shared" si="0"/>
        <v>2</v>
      </c>
      <c r="B46" s="9"/>
      <c r="C46" s="9"/>
      <c r="D46" s="9"/>
      <c r="E46" s="9"/>
      <c r="F46" s="9"/>
      <c r="G46" s="9"/>
      <c r="H46" s="9"/>
      <c r="I46" s="9"/>
      <c r="J46" s="10"/>
      <c r="K46" s="10"/>
    </row>
    <row r="47" spans="1:11" ht="14.25" x14ac:dyDescent="0.2">
      <c r="A47">
        <f t="shared" si="0"/>
        <v>3</v>
      </c>
      <c r="B47" s="9"/>
      <c r="C47" s="9"/>
      <c r="D47" s="9"/>
      <c r="E47" s="9"/>
      <c r="F47" s="9"/>
      <c r="G47" s="9"/>
      <c r="H47" s="9"/>
      <c r="I47" s="9"/>
      <c r="J47" s="10"/>
      <c r="K47" s="10"/>
    </row>
    <row r="48" spans="1:11" ht="14.25" x14ac:dyDescent="0.2">
      <c r="A48">
        <f t="shared" si="0"/>
        <v>4</v>
      </c>
      <c r="B48" s="9"/>
      <c r="C48" s="9"/>
      <c r="D48" s="9"/>
      <c r="E48" s="9"/>
      <c r="F48" s="9"/>
      <c r="G48" s="9"/>
      <c r="H48" s="9"/>
      <c r="I48" s="9"/>
      <c r="J48" s="10"/>
      <c r="K48" s="10"/>
    </row>
    <row r="49" spans="1:29" ht="14.25" x14ac:dyDescent="0.2">
      <c r="A49">
        <f t="shared" si="0"/>
        <v>5</v>
      </c>
      <c r="B49" s="9"/>
      <c r="C49" s="9"/>
      <c r="D49" s="9"/>
      <c r="E49" s="9"/>
      <c r="F49" s="9"/>
      <c r="G49" s="9"/>
      <c r="H49" s="9"/>
      <c r="I49" s="9"/>
      <c r="J49" s="10"/>
      <c r="K49" s="10"/>
    </row>
    <row r="50" spans="1:29" ht="14.25" x14ac:dyDescent="0.2">
      <c r="A50"/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29" ht="14.25" x14ac:dyDescent="0.2">
      <c r="A51" s="12" t="s">
        <v>2</v>
      </c>
      <c r="B51" s="13" t="str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13" t="str">
        <f t="shared" si="1"/>
        <v/>
      </c>
      <c r="D51" s="13" t="str">
        <f t="shared" si="1"/>
        <v/>
      </c>
      <c r="E51" s="13" t="str">
        <f t="shared" si="1"/>
        <v/>
      </c>
      <c r="F51" s="13" t="str">
        <f t="shared" si="1"/>
        <v/>
      </c>
      <c r="G51" s="13" t="str">
        <f t="shared" si="1"/>
        <v/>
      </c>
      <c r="H51" s="13" t="str">
        <f t="shared" si="1"/>
        <v/>
      </c>
      <c r="I51" s="13" t="str">
        <f t="shared" si="1"/>
        <v/>
      </c>
      <c r="J51" s="13" t="str">
        <f t="shared" si="1"/>
        <v/>
      </c>
      <c r="K51" s="13" t="str">
        <f t="shared" si="1"/>
        <v/>
      </c>
      <c r="AC51" s="13"/>
    </row>
    <row r="52" spans="1:29" ht="14.25" x14ac:dyDescent="0.2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29" ht="14.25" x14ac:dyDescent="0.2">
      <c r="A53" s="14" t="s">
        <v>0</v>
      </c>
      <c r="B53" s="15">
        <v>0.7</v>
      </c>
      <c r="C53" s="13"/>
      <c r="D53" s="13"/>
      <c r="E53" s="13"/>
      <c r="F53" s="13"/>
      <c r="G53" s="13"/>
      <c r="H53" s="13"/>
      <c r="I53" s="13"/>
      <c r="J53" s="13"/>
      <c r="K53" s="13"/>
    </row>
    <row r="54" spans="1:29" ht="14.25" x14ac:dyDescent="0.2">
      <c r="A54" s="19" t="s">
        <v>3</v>
      </c>
      <c r="B54" s="73"/>
      <c r="C54" s="20" t="s">
        <v>4</v>
      </c>
      <c r="D54" s="5"/>
      <c r="E54" s="5"/>
      <c r="F54" s="5"/>
      <c r="G54" s="5"/>
      <c r="H54" s="5"/>
      <c r="I54" s="5"/>
    </row>
    <row r="55" spans="1:29" x14ac:dyDescent="0.2">
      <c r="D55" s="5"/>
      <c r="E55" s="5"/>
      <c r="F55" s="5"/>
      <c r="G55" s="5"/>
      <c r="H55" s="5"/>
      <c r="I55" s="5"/>
    </row>
    <row r="56" spans="1:29" ht="54" customHeight="1" x14ac:dyDescent="0.2">
      <c r="D56" s="5"/>
      <c r="E56" s="5"/>
      <c r="F56" s="5"/>
      <c r="G56" s="5"/>
      <c r="H56" s="5"/>
      <c r="I56" s="5"/>
    </row>
    <row r="57" spans="1:29" x14ac:dyDescent="0.2">
      <c r="D57" s="5"/>
      <c r="E57" s="5"/>
      <c r="F57" s="5"/>
      <c r="G57" s="5"/>
      <c r="H57" s="5"/>
      <c r="I57" s="5"/>
    </row>
    <row r="58" spans="1:29" x14ac:dyDescent="0.2">
      <c r="D58" s="5"/>
      <c r="E58" s="5"/>
      <c r="F58" s="5"/>
      <c r="G58" s="5"/>
      <c r="H58" s="5"/>
      <c r="I58" s="5"/>
    </row>
    <row r="59" spans="1:29" x14ac:dyDescent="0.2">
      <c r="D59" s="5"/>
      <c r="E59" s="5"/>
      <c r="F59" s="5"/>
      <c r="G59" s="5"/>
      <c r="H59" s="5"/>
      <c r="I59" s="5"/>
    </row>
    <row r="60" spans="1:29" x14ac:dyDescent="0.2">
      <c r="D60" s="5"/>
      <c r="E60" s="5"/>
      <c r="F60" s="5"/>
      <c r="G60" s="5"/>
      <c r="H60" s="5"/>
      <c r="I60" s="5"/>
    </row>
    <row r="61" spans="1:29" x14ac:dyDescent="0.2">
      <c r="D61" s="5"/>
      <c r="E61" s="5"/>
      <c r="F61" s="5"/>
      <c r="G61" s="5"/>
      <c r="H61" s="5"/>
      <c r="I61" s="5"/>
    </row>
    <row r="62" spans="1:29" x14ac:dyDescent="0.2">
      <c r="D62" s="5"/>
      <c r="E62" s="5"/>
      <c r="F62" s="5"/>
      <c r="G62" s="5"/>
      <c r="H62" s="5"/>
      <c r="I62" s="5"/>
    </row>
    <row r="63" spans="1:29" x14ac:dyDescent="0.2">
      <c r="D63" s="5"/>
      <c r="E63" s="5"/>
      <c r="F63" s="5"/>
      <c r="G63" s="5"/>
      <c r="H63" s="5"/>
      <c r="I63" s="5"/>
    </row>
    <row r="64" spans="1:29" x14ac:dyDescent="0.2">
      <c r="D64" s="5"/>
      <c r="E64" s="5"/>
      <c r="F64" s="5"/>
      <c r="G64" s="5"/>
      <c r="H64" s="5"/>
      <c r="I64" s="5"/>
    </row>
    <row r="65" spans="4:15" x14ac:dyDescent="0.2">
      <c r="D65" s="5"/>
      <c r="E65" s="5"/>
      <c r="F65" s="5"/>
      <c r="G65" s="5"/>
      <c r="H65" s="5"/>
      <c r="I65" s="5"/>
    </row>
    <row r="66" spans="4:15" x14ac:dyDescent="0.2">
      <c r="D66" s="5"/>
      <c r="E66" s="5"/>
      <c r="F66" s="5"/>
      <c r="G66" s="5"/>
      <c r="H66" s="5"/>
      <c r="I66" s="5"/>
    </row>
    <row r="67" spans="4:15" x14ac:dyDescent="0.2">
      <c r="D67" s="5"/>
      <c r="E67" s="5"/>
      <c r="F67" s="5"/>
      <c r="G67" s="5"/>
      <c r="H67" s="5"/>
      <c r="I67" s="5"/>
    </row>
    <row r="68" spans="4:15" x14ac:dyDescent="0.2">
      <c r="D68" s="5"/>
      <c r="E68" s="5"/>
      <c r="F68" s="5"/>
      <c r="G68" s="5"/>
      <c r="H68" s="5"/>
      <c r="I68" s="5"/>
    </row>
    <row r="69" spans="4:15" x14ac:dyDescent="0.2">
      <c r="D69" s="5"/>
      <c r="E69" s="5"/>
      <c r="F69" s="5"/>
      <c r="G69" s="5"/>
      <c r="H69" s="5"/>
      <c r="I69" s="5"/>
    </row>
    <row r="70" spans="4:15" x14ac:dyDescent="0.2">
      <c r="D70" s="5"/>
      <c r="E70" s="5"/>
      <c r="F70" s="5"/>
      <c r="G70" s="5"/>
      <c r="H70" s="5"/>
      <c r="I70" s="5"/>
    </row>
    <row r="71" spans="4:15" x14ac:dyDescent="0.2">
      <c r="D71" s="5"/>
      <c r="E71" s="5"/>
      <c r="F71" s="5"/>
      <c r="G71" s="5"/>
      <c r="H71" s="5"/>
      <c r="I71" s="5"/>
    </row>
    <row r="72" spans="4:15" x14ac:dyDescent="0.2">
      <c r="D72" s="5"/>
      <c r="E72" s="5"/>
      <c r="F72" s="5"/>
      <c r="G72" s="5"/>
      <c r="H72" s="5"/>
      <c r="I72" s="5"/>
    </row>
    <row r="73" spans="4:15" x14ac:dyDescent="0.2">
      <c r="D73" s="5"/>
      <c r="E73" s="5"/>
      <c r="F73" s="5"/>
      <c r="G73" s="5"/>
      <c r="H73" s="5"/>
      <c r="I73" s="5"/>
    </row>
    <row r="74" spans="4:15" x14ac:dyDescent="0.2">
      <c r="D74" s="5"/>
      <c r="E74" s="5"/>
      <c r="F74" s="5"/>
      <c r="G74" s="5"/>
      <c r="H74" s="5"/>
      <c r="I74" s="5"/>
    </row>
    <row r="75" spans="4:15" x14ac:dyDescent="0.2">
      <c r="D75" s="5"/>
      <c r="E75" s="5"/>
      <c r="F75" s="5"/>
      <c r="G75" s="5"/>
      <c r="H75" s="5"/>
      <c r="I75" s="5"/>
    </row>
    <row r="76" spans="4:15" x14ac:dyDescent="0.2">
      <c r="D76" s="5"/>
      <c r="E76" s="5"/>
      <c r="F76" s="5"/>
      <c r="G76" s="5"/>
      <c r="H76" s="5"/>
      <c r="I76" s="5"/>
      <c r="N76" s="74"/>
      <c r="O76" s="74"/>
    </row>
    <row r="77" spans="4:15" x14ac:dyDescent="0.2">
      <c r="D77" s="5"/>
      <c r="E77" s="5"/>
      <c r="F77" s="5"/>
      <c r="G77" s="5"/>
      <c r="H77" s="5"/>
      <c r="I77" s="5"/>
      <c r="N77" s="74"/>
      <c r="O77" s="74"/>
    </row>
    <row r="78" spans="4:15" x14ac:dyDescent="0.2">
      <c r="D78" s="5"/>
      <c r="E78" s="5"/>
      <c r="F78" s="5"/>
      <c r="G78" s="5"/>
      <c r="H78" s="5"/>
      <c r="I78" s="5"/>
      <c r="N78" s="74"/>
      <c r="O78" s="74"/>
    </row>
    <row r="79" spans="4:15" x14ac:dyDescent="0.2">
      <c r="D79" s="5"/>
      <c r="E79" s="5"/>
      <c r="F79" s="5"/>
      <c r="G79" s="5"/>
      <c r="H79" s="5"/>
      <c r="I79" s="5"/>
      <c r="N79" s="74"/>
      <c r="O79" s="74"/>
    </row>
    <row r="80" spans="4:15" x14ac:dyDescent="0.2">
      <c r="D80" s="5"/>
      <c r="E80" s="5"/>
      <c r="F80" s="5"/>
      <c r="G80" s="5"/>
      <c r="H80" s="5"/>
      <c r="I80" s="5"/>
      <c r="N80" s="74"/>
      <c r="O80" s="74"/>
    </row>
    <row r="81" spans="4:21" x14ac:dyDescent="0.2">
      <c r="D81" s="5"/>
      <c r="E81" s="5"/>
      <c r="F81" s="5"/>
      <c r="G81" s="5"/>
      <c r="H81" s="5"/>
      <c r="I81" s="5"/>
      <c r="N81" s="74"/>
      <c r="O81" s="74"/>
    </row>
    <row r="82" spans="4:21" x14ac:dyDescent="0.2">
      <c r="D82" s="5"/>
      <c r="E82" s="5"/>
      <c r="F82" s="5"/>
      <c r="G82" s="5"/>
      <c r="H82" s="5"/>
      <c r="I82" s="5"/>
      <c r="N82" s="75"/>
      <c r="O82" s="75"/>
    </row>
    <row r="83" spans="4:21" x14ac:dyDescent="0.2">
      <c r="D83" s="5"/>
      <c r="E83" s="5"/>
      <c r="F83" s="5"/>
      <c r="G83" s="5"/>
      <c r="H83" s="5"/>
      <c r="I83" s="5"/>
      <c r="L83" s="18"/>
      <c r="M83" s="18"/>
      <c r="R83" s="18"/>
      <c r="S83" s="18"/>
      <c r="T83" s="18"/>
      <c r="U83" s="18"/>
    </row>
    <row r="84" spans="4:21" x14ac:dyDescent="0.2">
      <c r="D84" s="5"/>
      <c r="E84" s="5"/>
      <c r="F84" s="5"/>
      <c r="G84" s="5"/>
      <c r="H84" s="5"/>
      <c r="I84" s="5"/>
    </row>
    <row r="85" spans="4:21" x14ac:dyDescent="0.2">
      <c r="D85" s="5"/>
      <c r="E85" s="5"/>
      <c r="F85" s="5"/>
      <c r="G85" s="5"/>
      <c r="H85" s="5"/>
      <c r="I85" s="5"/>
    </row>
    <row r="86" spans="4:21" x14ac:dyDescent="0.2">
      <c r="D86" s="5"/>
      <c r="E86" s="5"/>
      <c r="F86" s="5"/>
      <c r="G86" s="5"/>
      <c r="H86" s="5"/>
      <c r="I86" s="5"/>
    </row>
    <row r="87" spans="4:21" x14ac:dyDescent="0.2">
      <c r="D87" s="5"/>
      <c r="E87" s="5"/>
      <c r="F87" s="5"/>
      <c r="G87" s="5"/>
      <c r="H87" s="5"/>
      <c r="I87" s="5"/>
    </row>
    <row r="88" spans="4:21" x14ac:dyDescent="0.2">
      <c r="D88" s="5"/>
      <c r="E88" s="5"/>
      <c r="F88" s="5"/>
      <c r="G88" s="5"/>
      <c r="H88" s="5"/>
      <c r="I88" s="5"/>
    </row>
    <row r="89" spans="4:21" x14ac:dyDescent="0.2">
      <c r="D89" s="5"/>
      <c r="E89" s="5"/>
      <c r="F89" s="5"/>
      <c r="G89" s="5"/>
      <c r="H89" s="5"/>
      <c r="I89" s="5"/>
    </row>
    <row r="90" spans="4:21" x14ac:dyDescent="0.2">
      <c r="D90" s="5"/>
      <c r="E90" s="5"/>
      <c r="F90" s="5"/>
      <c r="G90" s="5"/>
      <c r="H90" s="5"/>
      <c r="I90" s="5"/>
    </row>
    <row r="91" spans="4:21" x14ac:dyDescent="0.2">
      <c r="D91" s="5"/>
      <c r="E91" s="5"/>
      <c r="F91" s="5"/>
      <c r="G91" s="5"/>
      <c r="H91" s="5"/>
      <c r="I91" s="5"/>
    </row>
    <row r="92" spans="4:21" x14ac:dyDescent="0.2">
      <c r="D92" s="5"/>
      <c r="E92" s="5"/>
      <c r="F92" s="5"/>
      <c r="G92" s="5"/>
      <c r="H92" s="5"/>
      <c r="I92" s="5"/>
    </row>
    <row r="93" spans="4:21" x14ac:dyDescent="0.2">
      <c r="D93" s="5"/>
      <c r="E93" s="5"/>
      <c r="F93" s="5"/>
      <c r="G93" s="5"/>
      <c r="H93" s="5"/>
      <c r="I93" s="5"/>
    </row>
    <row r="94" spans="4:21" x14ac:dyDescent="0.2">
      <c r="D94" s="5"/>
      <c r="E94" s="5"/>
      <c r="F94" s="5"/>
      <c r="G94" s="5"/>
      <c r="H94" s="5"/>
      <c r="I94" s="5"/>
    </row>
    <row r="95" spans="4:21" x14ac:dyDescent="0.2">
      <c r="D95" s="5"/>
      <c r="E95" s="5"/>
      <c r="F95" s="5"/>
      <c r="G95" s="5"/>
      <c r="H95" s="5"/>
      <c r="I95" s="5"/>
    </row>
    <row r="96" spans="4:21" x14ac:dyDescent="0.2">
      <c r="D96" s="5"/>
      <c r="E96" s="5"/>
      <c r="F96" s="5"/>
      <c r="G96" s="5"/>
      <c r="H96" s="5"/>
      <c r="I96" s="5"/>
    </row>
    <row r="97" spans="2:11" x14ac:dyDescent="0.2">
      <c r="D97" s="5"/>
      <c r="E97" s="5"/>
      <c r="F97" s="5"/>
      <c r="G97" s="5"/>
      <c r="H97" s="5"/>
      <c r="I97" s="5"/>
    </row>
    <row r="98" spans="2:11" x14ac:dyDescent="0.2">
      <c r="D98" s="5"/>
      <c r="E98" s="5"/>
      <c r="F98" s="5"/>
      <c r="G98" s="5"/>
      <c r="H98" s="5"/>
      <c r="I98" s="5"/>
    </row>
    <row r="99" spans="2:11" x14ac:dyDescent="0.2">
      <c r="D99" s="16"/>
      <c r="E99" s="16"/>
      <c r="F99" s="16"/>
      <c r="G99" s="16"/>
      <c r="H99" s="16"/>
      <c r="I99" s="16"/>
      <c r="J99" s="17"/>
      <c r="K99" s="17"/>
    </row>
    <row r="100" spans="2:11" x14ac:dyDescent="0.2">
      <c r="D100" s="16"/>
      <c r="E100" s="16"/>
      <c r="F100" s="16"/>
      <c r="G100" s="16"/>
      <c r="H100" s="16"/>
      <c r="I100" s="16"/>
      <c r="J100" s="17"/>
      <c r="K100" s="17"/>
    </row>
    <row r="101" spans="2:11" x14ac:dyDescent="0.2">
      <c r="D101" s="16"/>
      <c r="E101" s="16"/>
      <c r="F101" s="16"/>
      <c r="G101" s="16"/>
      <c r="H101" s="16"/>
      <c r="I101" s="16"/>
      <c r="J101" s="17"/>
      <c r="K101" s="17"/>
    </row>
    <row r="102" spans="2:11" x14ac:dyDescent="0.2">
      <c r="D102" s="16"/>
      <c r="E102" s="16"/>
      <c r="F102" s="16"/>
      <c r="G102" s="16"/>
      <c r="H102" s="16"/>
      <c r="I102" s="16"/>
      <c r="J102" s="17"/>
      <c r="K102" s="17"/>
    </row>
    <row r="103" spans="2:11" x14ac:dyDescent="0.2">
      <c r="D103" s="16"/>
      <c r="E103" s="16"/>
      <c r="F103" s="16"/>
      <c r="G103" s="16"/>
      <c r="H103" s="16"/>
      <c r="I103" s="16"/>
      <c r="J103" s="17"/>
      <c r="K103" s="17"/>
    </row>
    <row r="104" spans="2:11" x14ac:dyDescent="0.2">
      <c r="D104" s="16"/>
      <c r="E104" s="16"/>
      <c r="F104" s="16"/>
      <c r="G104" s="16"/>
      <c r="H104" s="16"/>
      <c r="I104" s="16"/>
      <c r="J104" s="17"/>
      <c r="K104" s="17"/>
    </row>
    <row r="105" spans="2:11" x14ac:dyDescent="0.2">
      <c r="D105" s="16"/>
      <c r="E105" s="16"/>
      <c r="F105" s="16"/>
      <c r="G105" s="16"/>
      <c r="H105" s="16"/>
      <c r="I105" s="16"/>
    </row>
    <row r="106" spans="2:11" x14ac:dyDescent="0.2">
      <c r="B106" s="18"/>
      <c r="C106" s="18"/>
      <c r="D106" s="16"/>
      <c r="E106" s="16"/>
      <c r="F106" s="16"/>
      <c r="G106" s="16"/>
      <c r="H106" s="16"/>
      <c r="I106" s="16"/>
    </row>
  </sheetData>
  <mergeCells count="2">
    <mergeCell ref="A27:U27"/>
    <mergeCell ref="V27:AP27"/>
  </mergeCells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6"/>
  <sheetViews>
    <sheetView topLeftCell="A19" workbookViewId="0">
      <selection activeCell="N33" sqref="N33"/>
    </sheetView>
  </sheetViews>
  <sheetFormatPr defaultColWidth="8" defaultRowHeight="12.75" x14ac:dyDescent="0.2"/>
  <cols>
    <col min="1" max="1" width="18.75" style="5" customWidth="1"/>
    <col min="2" max="3" width="8.5" style="5" customWidth="1"/>
    <col min="4" max="7" width="8.5" style="11" customWidth="1"/>
    <col min="8" max="9" width="10.5" style="11" bestFit="1" customWidth="1"/>
    <col min="10" max="21" width="8.5" style="5" customWidth="1"/>
    <col min="22" max="22" width="7.625" style="5" customWidth="1"/>
    <col min="23" max="23" width="20.75" style="5" customWidth="1"/>
    <col min="24" max="42" width="7.625" style="5" customWidth="1"/>
    <col min="43" max="16384" width="8" style="5"/>
  </cols>
  <sheetData>
    <row r="1" spans="1:48" ht="14.25" x14ac:dyDescent="0.2">
      <c r="A1" s="1"/>
      <c r="B1" s="2"/>
      <c r="C1" s="2"/>
      <c r="D1" s="3"/>
      <c r="E1" s="3"/>
      <c r="F1" s="3"/>
      <c r="G1" s="3"/>
      <c r="H1" s="3"/>
      <c r="I1" s="3"/>
      <c r="J1" s="4"/>
      <c r="K1" s="4"/>
      <c r="S1"/>
      <c r="T1" s="63"/>
      <c r="V1" s="1"/>
      <c r="W1" s="2"/>
      <c r="X1" s="2"/>
      <c r="Y1" s="3"/>
      <c r="Z1" s="3"/>
      <c r="AA1" s="3"/>
      <c r="AB1" s="3"/>
      <c r="AC1" s="3"/>
      <c r="AD1" s="3"/>
      <c r="AE1" s="4"/>
      <c r="AF1" s="4"/>
      <c r="AN1"/>
      <c r="AO1" s="63"/>
    </row>
    <row r="2" spans="1:48" ht="14.25" x14ac:dyDescent="0.2">
      <c r="A2" s="1"/>
      <c r="D2" s="3"/>
      <c r="E2" s="3"/>
      <c r="F2" s="3"/>
      <c r="G2" s="3"/>
      <c r="H2" s="3"/>
      <c r="I2" s="3"/>
      <c r="J2" s="4"/>
      <c r="K2" s="4"/>
      <c r="S2"/>
      <c r="T2" s="63"/>
      <c r="V2" s="1"/>
      <c r="Y2" s="3"/>
      <c r="Z2" s="3"/>
      <c r="AA2" s="3"/>
      <c r="AB2" s="3"/>
      <c r="AC2" s="3"/>
      <c r="AD2" s="3"/>
      <c r="AE2" s="4"/>
      <c r="AF2" s="4"/>
      <c r="AN2"/>
      <c r="AO2" s="63"/>
    </row>
    <row r="3" spans="1:48" ht="14.25" x14ac:dyDescent="0.2">
      <c r="A3" s="1"/>
      <c r="D3" s="3"/>
      <c r="E3" s="3"/>
      <c r="F3" s="3"/>
      <c r="G3" s="3"/>
      <c r="H3" s="3"/>
      <c r="I3" s="3"/>
      <c r="J3" s="4"/>
      <c r="K3" s="4"/>
      <c r="S3"/>
      <c r="T3" s="63"/>
      <c r="V3" s="1"/>
      <c r="Y3" s="3"/>
      <c r="Z3" s="3"/>
      <c r="AA3" s="3"/>
      <c r="AB3" s="3"/>
      <c r="AC3" s="3"/>
      <c r="AD3" s="3"/>
      <c r="AE3" s="4"/>
      <c r="AF3" s="4"/>
      <c r="AN3"/>
      <c r="AO3" s="63"/>
      <c r="AU3"/>
      <c r="AV3"/>
    </row>
    <row r="4" spans="1:48" ht="14.25" x14ac:dyDescent="0.2">
      <c r="A4" s="1"/>
      <c r="D4" s="3"/>
      <c r="E4" s="3"/>
      <c r="F4" s="3"/>
      <c r="G4" s="3"/>
      <c r="H4" s="3"/>
      <c r="I4" s="3"/>
      <c r="J4" s="4"/>
      <c r="K4" s="4"/>
      <c r="S4"/>
      <c r="T4" s="63"/>
      <c r="V4" s="1"/>
      <c r="Y4" s="3"/>
      <c r="Z4" s="3"/>
      <c r="AA4" s="3"/>
      <c r="AB4" s="3"/>
      <c r="AC4" s="3"/>
      <c r="AD4" s="3"/>
      <c r="AE4" s="4"/>
      <c r="AF4" s="4"/>
      <c r="AN4"/>
      <c r="AO4" s="63"/>
      <c r="AU4"/>
      <c r="AV4"/>
    </row>
    <row r="5" spans="1:48" ht="14.25" x14ac:dyDescent="0.2">
      <c r="A5" s="1"/>
      <c r="D5" s="3"/>
      <c r="E5" s="3"/>
      <c r="F5" s="3"/>
      <c r="G5" s="3"/>
      <c r="H5" s="3"/>
      <c r="I5" s="3"/>
      <c r="J5" s="4"/>
      <c r="K5" s="4"/>
      <c r="S5"/>
      <c r="T5" s="63"/>
      <c r="V5" s="1"/>
      <c r="Y5" s="3"/>
      <c r="Z5" s="3"/>
      <c r="AA5" s="3"/>
      <c r="AB5" s="3"/>
      <c r="AC5" s="3"/>
      <c r="AD5" s="3"/>
      <c r="AE5" s="4"/>
      <c r="AF5" s="4"/>
      <c r="AN5"/>
      <c r="AO5" s="63"/>
      <c r="AU5"/>
      <c r="AV5"/>
    </row>
    <row r="6" spans="1:48" ht="14.25" x14ac:dyDescent="0.2">
      <c r="A6" s="1"/>
      <c r="D6" s="3"/>
      <c r="E6" s="3"/>
      <c r="F6" s="3"/>
      <c r="G6" s="3"/>
      <c r="H6" s="3"/>
      <c r="I6" s="3"/>
      <c r="J6" s="4"/>
      <c r="K6" s="4"/>
      <c r="S6"/>
      <c r="T6" s="63"/>
      <c r="V6" s="1"/>
      <c r="Y6" s="3"/>
      <c r="Z6" s="3"/>
      <c r="AA6" s="3"/>
      <c r="AB6" s="3"/>
      <c r="AC6" s="3"/>
      <c r="AD6" s="3"/>
      <c r="AE6" s="4"/>
      <c r="AF6" s="4"/>
      <c r="AN6"/>
      <c r="AO6" s="63"/>
      <c r="AU6"/>
      <c r="AV6"/>
    </row>
    <row r="7" spans="1:48" ht="14.25" x14ac:dyDescent="0.2">
      <c r="A7" s="1"/>
      <c r="D7" s="3"/>
      <c r="E7" s="3"/>
      <c r="F7" s="3"/>
      <c r="G7" s="3"/>
      <c r="H7" s="3"/>
      <c r="I7" s="3"/>
      <c r="J7" s="4"/>
      <c r="K7" s="4"/>
      <c r="V7" s="1"/>
      <c r="Y7" s="3"/>
      <c r="Z7" s="3"/>
      <c r="AA7" s="3"/>
      <c r="AB7" s="3"/>
      <c r="AC7" s="3"/>
      <c r="AD7" s="3"/>
      <c r="AE7" s="4"/>
      <c r="AF7" s="4"/>
      <c r="AU7"/>
      <c r="AV7"/>
    </row>
    <row r="8" spans="1:48" ht="14.25" x14ac:dyDescent="0.2">
      <c r="A8" s="1"/>
      <c r="D8" s="3"/>
      <c r="E8" s="3"/>
      <c r="F8" s="3"/>
      <c r="G8" s="3"/>
      <c r="H8" s="3"/>
      <c r="I8" s="3"/>
      <c r="J8" s="4"/>
      <c r="K8" s="4"/>
      <c r="V8" s="1"/>
      <c r="Y8" s="3"/>
      <c r="Z8" s="3"/>
      <c r="AA8" s="3"/>
      <c r="AB8" s="3"/>
      <c r="AC8" s="3"/>
      <c r="AD8" s="3"/>
      <c r="AE8" s="4"/>
      <c r="AF8" s="4"/>
      <c r="AU8"/>
      <c r="AV8"/>
    </row>
    <row r="9" spans="1:48" ht="14.25" x14ac:dyDescent="0.2">
      <c r="A9" s="1"/>
      <c r="D9" s="3"/>
      <c r="E9" s="3"/>
      <c r="F9" s="3"/>
      <c r="G9" s="3"/>
      <c r="H9" s="3"/>
      <c r="I9" s="3"/>
      <c r="J9" s="4"/>
      <c r="K9" s="4"/>
      <c r="V9" s="1"/>
      <c r="Y9" s="3"/>
      <c r="Z9" s="3"/>
      <c r="AA9" s="3"/>
      <c r="AB9" s="3"/>
      <c r="AC9" s="3"/>
      <c r="AD9" s="3"/>
      <c r="AE9" s="4"/>
      <c r="AF9" s="4"/>
      <c r="AU9"/>
      <c r="AV9"/>
    </row>
    <row r="10" spans="1:48" ht="14.25" x14ac:dyDescent="0.2">
      <c r="A10" s="1"/>
      <c r="D10" s="3"/>
      <c r="E10" s="3"/>
      <c r="F10" s="3"/>
      <c r="G10" s="3"/>
      <c r="H10" s="3"/>
      <c r="I10" s="3"/>
      <c r="J10" s="4"/>
      <c r="K10" s="4"/>
      <c r="V10" s="1"/>
      <c r="Y10" s="3"/>
      <c r="Z10" s="3"/>
      <c r="AA10" s="3"/>
      <c r="AB10" s="3"/>
      <c r="AC10" s="3"/>
      <c r="AD10" s="3"/>
      <c r="AE10" s="4"/>
      <c r="AF10" s="4"/>
      <c r="AU10"/>
      <c r="AV10"/>
    </row>
    <row r="11" spans="1:48" ht="14.25" x14ac:dyDescent="0.2">
      <c r="A11" s="1"/>
      <c r="D11" s="3"/>
      <c r="E11" s="3"/>
      <c r="F11" s="3"/>
      <c r="G11" s="3"/>
      <c r="H11" s="3"/>
      <c r="I11" s="3"/>
      <c r="J11" s="4"/>
      <c r="K11" s="4"/>
      <c r="V11" s="1"/>
      <c r="Y11" s="3"/>
      <c r="Z11" s="3"/>
      <c r="AA11" s="3"/>
      <c r="AB11" s="3"/>
      <c r="AC11" s="3"/>
      <c r="AD11" s="3"/>
      <c r="AE11" s="4"/>
      <c r="AF11" s="4"/>
      <c r="AU11"/>
      <c r="AV11"/>
    </row>
    <row r="12" spans="1:48" ht="14.25" x14ac:dyDescent="0.2">
      <c r="A12" s="1"/>
      <c r="D12" s="3"/>
      <c r="E12" s="3"/>
      <c r="F12" s="3"/>
      <c r="G12" s="3"/>
      <c r="H12" s="3"/>
      <c r="I12" s="3"/>
      <c r="J12" s="4"/>
      <c r="K12" s="4"/>
      <c r="V12" s="1"/>
      <c r="Y12" s="3"/>
      <c r="Z12" s="3"/>
      <c r="AA12" s="3"/>
      <c r="AB12" s="3"/>
      <c r="AC12" s="3"/>
      <c r="AD12" s="3"/>
      <c r="AE12" s="4"/>
      <c r="AF12" s="4"/>
      <c r="AU12"/>
      <c r="AV12"/>
    </row>
    <row r="13" spans="1:48" ht="14.25" x14ac:dyDescent="0.2">
      <c r="A13" s="1"/>
      <c r="D13" s="3"/>
      <c r="E13" s="3"/>
      <c r="F13" s="3"/>
      <c r="G13" s="3"/>
      <c r="H13" s="3"/>
      <c r="I13" s="3"/>
      <c r="J13" s="4"/>
      <c r="K13" s="4"/>
      <c r="V13" s="1"/>
      <c r="Y13" s="3"/>
      <c r="Z13" s="3"/>
      <c r="AA13" s="3"/>
      <c r="AB13" s="3"/>
      <c r="AC13" s="3"/>
      <c r="AD13" s="3"/>
      <c r="AE13" s="4"/>
      <c r="AF13" s="4"/>
      <c r="AU13"/>
      <c r="AV13"/>
    </row>
    <row r="14" spans="1:48" ht="14.25" x14ac:dyDescent="0.2">
      <c r="A14" s="1"/>
      <c r="D14" s="3"/>
      <c r="E14" s="3"/>
      <c r="F14" s="3"/>
      <c r="G14" s="3"/>
      <c r="H14" s="3"/>
      <c r="I14" s="3"/>
      <c r="J14" s="4"/>
      <c r="K14" s="4"/>
      <c r="V14" s="1"/>
      <c r="Y14" s="3"/>
      <c r="Z14" s="3"/>
      <c r="AA14" s="3"/>
      <c r="AB14" s="3"/>
      <c r="AC14" s="3"/>
      <c r="AD14" s="3"/>
      <c r="AE14" s="4"/>
      <c r="AF14" s="4"/>
      <c r="AU14"/>
      <c r="AV14"/>
    </row>
    <row r="15" spans="1:48" ht="14.25" x14ac:dyDescent="0.2">
      <c r="A15" s="1"/>
      <c r="D15" s="3"/>
      <c r="E15" s="3"/>
      <c r="F15" s="3"/>
      <c r="G15" s="3"/>
      <c r="H15" s="3"/>
      <c r="I15" s="3"/>
      <c r="J15" s="4"/>
      <c r="K15" s="4"/>
      <c r="V15" s="1"/>
      <c r="Y15" s="3"/>
      <c r="Z15" s="3"/>
      <c r="AA15" s="3"/>
      <c r="AB15" s="3"/>
      <c r="AC15" s="3"/>
      <c r="AD15" s="3"/>
      <c r="AE15" s="4"/>
      <c r="AF15" s="4"/>
      <c r="AU15"/>
      <c r="AV15"/>
    </row>
    <row r="16" spans="1:48" ht="14.25" x14ac:dyDescent="0.2">
      <c r="A16" s="1"/>
      <c r="D16" s="3"/>
      <c r="E16" s="3"/>
      <c r="F16" s="3"/>
      <c r="G16" s="3"/>
      <c r="H16" s="3"/>
      <c r="I16" s="3"/>
      <c r="J16" s="4"/>
      <c r="K16" s="4"/>
      <c r="V16" s="1"/>
      <c r="Y16" s="3"/>
      <c r="Z16" s="3"/>
      <c r="AA16" s="3"/>
      <c r="AB16" s="3"/>
      <c r="AC16" s="3"/>
      <c r="AD16" s="3"/>
      <c r="AE16" s="4"/>
      <c r="AF16" s="4"/>
      <c r="AU16"/>
      <c r="AV16"/>
    </row>
    <row r="17" spans="1:48" ht="14.25" x14ac:dyDescent="0.2">
      <c r="A17" s="1"/>
      <c r="D17" s="3"/>
      <c r="E17" s="3"/>
      <c r="F17" s="3"/>
      <c r="G17" s="3"/>
      <c r="H17" s="3"/>
      <c r="I17" s="3"/>
      <c r="J17" s="4"/>
      <c r="K17" s="4"/>
      <c r="V17" s="1"/>
      <c r="Y17" s="3"/>
      <c r="Z17" s="3"/>
      <c r="AA17" s="3"/>
      <c r="AB17" s="3"/>
      <c r="AC17" s="3"/>
      <c r="AD17" s="3"/>
      <c r="AE17" s="4"/>
      <c r="AF17" s="4"/>
      <c r="AU17"/>
      <c r="AV17"/>
    </row>
    <row r="18" spans="1:48" ht="14.25" x14ac:dyDescent="0.2">
      <c r="A18" s="1"/>
      <c r="D18" s="3"/>
      <c r="E18" s="3"/>
      <c r="F18" s="3"/>
      <c r="G18" s="3"/>
      <c r="H18" s="3"/>
      <c r="I18" s="3"/>
      <c r="J18" s="4"/>
      <c r="K18" s="4"/>
      <c r="V18" s="1"/>
      <c r="Y18" s="3"/>
      <c r="Z18" s="3"/>
      <c r="AA18" s="3"/>
      <c r="AB18" s="3"/>
      <c r="AC18" s="3"/>
      <c r="AD18" s="3"/>
      <c r="AE18" s="4"/>
      <c r="AF18" s="4"/>
      <c r="AU18"/>
      <c r="AV18"/>
    </row>
    <row r="19" spans="1:48" ht="14.25" x14ac:dyDescent="0.2">
      <c r="A19" s="1"/>
      <c r="D19" s="3"/>
      <c r="E19" s="3"/>
      <c r="F19" s="3"/>
      <c r="G19" s="3"/>
      <c r="H19" s="3"/>
      <c r="I19" s="3"/>
      <c r="J19" s="4"/>
      <c r="K19" s="4"/>
      <c r="V19" s="1"/>
      <c r="Y19" s="3"/>
      <c r="Z19" s="3"/>
      <c r="AA19" s="3"/>
      <c r="AB19" s="3"/>
      <c r="AC19" s="3"/>
      <c r="AD19" s="3"/>
      <c r="AE19" s="4"/>
      <c r="AF19" s="4"/>
      <c r="AU19"/>
      <c r="AV19"/>
    </row>
    <row r="20" spans="1:48" ht="14.25" x14ac:dyDescent="0.2">
      <c r="A20" s="1"/>
      <c r="D20" s="3"/>
      <c r="E20" s="3"/>
      <c r="F20" s="3"/>
      <c r="G20" s="3"/>
      <c r="H20" s="3"/>
      <c r="I20" s="3"/>
      <c r="J20" s="4"/>
      <c r="K20" s="4"/>
      <c r="V20" s="1"/>
      <c r="Y20" s="3"/>
      <c r="Z20" s="3"/>
      <c r="AA20" s="3"/>
      <c r="AB20" s="3"/>
      <c r="AC20" s="3"/>
      <c r="AD20" s="3"/>
      <c r="AE20" s="4"/>
      <c r="AF20" s="4"/>
      <c r="AU20"/>
      <c r="AV20"/>
    </row>
    <row r="21" spans="1:48" ht="14.25" x14ac:dyDescent="0.2">
      <c r="A21" s="1"/>
      <c r="D21" s="3"/>
      <c r="E21" s="3"/>
      <c r="F21" s="3"/>
      <c r="G21" s="3"/>
      <c r="H21" s="3"/>
      <c r="I21" s="3"/>
      <c r="J21" s="4"/>
      <c r="K21" s="4"/>
      <c r="V21" s="1"/>
      <c r="Y21" s="3"/>
      <c r="Z21" s="3"/>
      <c r="AA21" s="3"/>
      <c r="AB21" s="3"/>
      <c r="AC21" s="3"/>
      <c r="AD21" s="3"/>
      <c r="AE21" s="4"/>
      <c r="AF21" s="4"/>
      <c r="AU21"/>
      <c r="AV21"/>
    </row>
    <row r="22" spans="1:48" ht="14.25" x14ac:dyDescent="0.2">
      <c r="A22" s="1"/>
      <c r="D22" s="3"/>
      <c r="E22" s="3"/>
      <c r="F22" s="3"/>
      <c r="G22" s="3"/>
      <c r="H22" s="3"/>
      <c r="I22" s="3"/>
      <c r="J22" s="4"/>
      <c r="K22" s="4"/>
      <c r="V22" s="1"/>
      <c r="Y22" s="3"/>
      <c r="Z22" s="3"/>
      <c r="AA22" s="3"/>
      <c r="AB22" s="3"/>
      <c r="AC22" s="3"/>
      <c r="AD22" s="3"/>
      <c r="AE22" s="4"/>
      <c r="AF22" s="4"/>
      <c r="AU22"/>
      <c r="AV22"/>
    </row>
    <row r="23" spans="1:48" ht="14.25" x14ac:dyDescent="0.2">
      <c r="A23" s="1"/>
      <c r="D23" s="3"/>
      <c r="E23" s="3"/>
      <c r="F23" s="3"/>
      <c r="G23" s="3"/>
      <c r="H23" s="3"/>
      <c r="I23" s="3"/>
      <c r="J23" s="4"/>
      <c r="K23" s="4"/>
      <c r="V23" s="1"/>
      <c r="Y23" s="3"/>
      <c r="Z23" s="3"/>
      <c r="AA23" s="3"/>
      <c r="AB23" s="3"/>
      <c r="AC23" s="3"/>
      <c r="AD23" s="3"/>
      <c r="AE23" s="4"/>
      <c r="AF23" s="4"/>
      <c r="AU23"/>
      <c r="AV23"/>
    </row>
    <row r="24" spans="1:48" x14ac:dyDescent="0.2">
      <c r="A24" s="1"/>
      <c r="D24" s="3"/>
      <c r="E24" s="3"/>
      <c r="F24" s="3"/>
      <c r="G24" s="3"/>
      <c r="H24" s="3"/>
      <c r="I24" s="3"/>
      <c r="J24" s="4"/>
      <c r="K24" s="4"/>
      <c r="V24" s="1"/>
      <c r="Y24" s="3"/>
      <c r="Z24" s="3"/>
      <c r="AA24" s="3"/>
      <c r="AB24" s="3"/>
      <c r="AC24" s="3"/>
      <c r="AD24" s="3"/>
      <c r="AE24" s="4"/>
      <c r="AF24" s="4"/>
    </row>
    <row r="25" spans="1:48" x14ac:dyDescent="0.2">
      <c r="A25" s="1"/>
      <c r="D25" s="3"/>
      <c r="E25" s="3"/>
      <c r="F25" s="3"/>
      <c r="G25" s="3"/>
      <c r="H25" s="3"/>
      <c r="I25" s="3"/>
      <c r="J25" s="4"/>
      <c r="K25" s="4"/>
      <c r="V25" s="1"/>
      <c r="Y25" s="3"/>
      <c r="Z25" s="3"/>
      <c r="AA25" s="3"/>
      <c r="AB25" s="3"/>
      <c r="AC25" s="3"/>
      <c r="AD25" s="3"/>
      <c r="AE25" s="4"/>
      <c r="AF25" s="4"/>
    </row>
    <row r="26" spans="1:48" x14ac:dyDescent="0.2">
      <c r="A26" s="1"/>
      <c r="D26" s="3"/>
      <c r="E26" s="3"/>
      <c r="F26" s="3"/>
      <c r="G26" s="3"/>
      <c r="H26" s="3"/>
      <c r="I26" s="3"/>
      <c r="J26" s="4"/>
      <c r="K26" s="4"/>
      <c r="V26" s="1"/>
      <c r="Y26" s="3"/>
      <c r="Z26" s="3"/>
      <c r="AA26" s="3"/>
      <c r="AB26" s="3"/>
      <c r="AC26" s="3"/>
      <c r="AD26" s="3"/>
      <c r="AE26" s="4"/>
      <c r="AF26" s="4"/>
    </row>
    <row r="27" spans="1:48" ht="26.25" x14ac:dyDescent="0.4">
      <c r="A27" s="99" t="s">
        <v>69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99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</row>
    <row r="28" spans="1:48" s="8" customFormat="1" ht="38.25" customHeight="1" x14ac:dyDescent="0.2">
      <c r="A28" s="6" t="s">
        <v>62</v>
      </c>
      <c r="B28" s="7" t="s">
        <v>21</v>
      </c>
      <c r="C28" s="7" t="s">
        <v>63</v>
      </c>
      <c r="D28" s="7" t="s">
        <v>64</v>
      </c>
      <c r="E28" s="7" t="s">
        <v>20</v>
      </c>
      <c r="F28" s="7" t="s">
        <v>65</v>
      </c>
      <c r="G28" s="7" t="s">
        <v>66</v>
      </c>
      <c r="H28" s="7" t="s">
        <v>67</v>
      </c>
      <c r="I28" s="7" t="s">
        <v>68</v>
      </c>
      <c r="J28" s="7" t="s">
        <v>68</v>
      </c>
      <c r="K28" s="7" t="s">
        <v>68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48" ht="14.25" x14ac:dyDescent="0.2">
      <c r="A29">
        <v>-15</v>
      </c>
      <c r="B29" s="9"/>
      <c r="C29" s="9"/>
      <c r="D29" s="9"/>
      <c r="E29" s="9"/>
      <c r="F29" s="9"/>
      <c r="G29" s="9"/>
      <c r="H29" s="9"/>
      <c r="I29" s="9"/>
      <c r="J29" s="10"/>
      <c r="K29" s="10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48" ht="14.25" x14ac:dyDescent="0.2">
      <c r="A30">
        <f>A29+1</f>
        <v>-14</v>
      </c>
      <c r="B30" s="9"/>
      <c r="C30" s="9"/>
      <c r="D30" s="9"/>
      <c r="E30" s="9"/>
      <c r="F30" s="9"/>
      <c r="G30" s="9"/>
      <c r="H30" s="9"/>
      <c r="I30" s="9"/>
      <c r="J30" s="10"/>
      <c r="K30" s="10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48" ht="14.25" x14ac:dyDescent="0.2">
      <c r="A31">
        <f t="shared" ref="A31:A49" si="0">A30+1</f>
        <v>-13</v>
      </c>
      <c r="B31" s="9"/>
      <c r="C31" s="9"/>
      <c r="D31" s="9"/>
      <c r="E31" s="9"/>
      <c r="F31" s="9"/>
      <c r="G31" s="9"/>
      <c r="H31" s="9"/>
      <c r="I31" s="9"/>
      <c r="J31" s="10"/>
      <c r="K31" s="10"/>
      <c r="R31" s="66"/>
      <c r="S31" s="66"/>
      <c r="Y31" s="66"/>
      <c r="Z31" s="66"/>
    </row>
    <row r="32" spans="1:48" ht="14.25" x14ac:dyDescent="0.2">
      <c r="A32">
        <f t="shared" si="0"/>
        <v>-12</v>
      </c>
      <c r="B32" s="9"/>
      <c r="C32" s="9"/>
      <c r="D32" s="9"/>
      <c r="E32" s="9"/>
      <c r="F32" s="9"/>
      <c r="G32" s="9"/>
      <c r="H32" s="9"/>
      <c r="I32" s="9"/>
      <c r="J32" s="10"/>
      <c r="K32" s="10"/>
    </row>
    <row r="33" spans="1:11" ht="14.25" x14ac:dyDescent="0.2">
      <c r="A33">
        <f t="shared" si="0"/>
        <v>-11</v>
      </c>
      <c r="B33" s="9"/>
      <c r="C33" s="9"/>
      <c r="D33" s="9"/>
      <c r="E33" s="9"/>
      <c r="F33" s="9"/>
      <c r="G33" s="9"/>
      <c r="H33" s="9"/>
      <c r="I33" s="9"/>
      <c r="J33" s="10"/>
      <c r="K33" s="10"/>
    </row>
    <row r="34" spans="1:11" ht="14.25" x14ac:dyDescent="0.2">
      <c r="A34">
        <f t="shared" si="0"/>
        <v>-10</v>
      </c>
      <c r="B34" s="9"/>
      <c r="C34" s="9"/>
      <c r="D34" s="9"/>
      <c r="E34" s="9"/>
      <c r="F34" s="9"/>
      <c r="G34" s="9"/>
      <c r="H34" s="9"/>
      <c r="I34" s="9"/>
      <c r="J34" s="10"/>
      <c r="K34" s="10"/>
    </row>
    <row r="35" spans="1:11" ht="14.25" x14ac:dyDescent="0.2">
      <c r="A35">
        <f t="shared" si="0"/>
        <v>-9</v>
      </c>
      <c r="B35" s="9"/>
      <c r="C35" s="9"/>
      <c r="D35" s="9"/>
      <c r="E35" s="9"/>
      <c r="F35" s="9"/>
      <c r="G35" s="9"/>
      <c r="H35" s="9"/>
      <c r="I35" s="9"/>
      <c r="J35" s="10"/>
      <c r="K35" s="10"/>
    </row>
    <row r="36" spans="1:11" ht="14.25" x14ac:dyDescent="0.2">
      <c r="A36">
        <f t="shared" si="0"/>
        <v>-8</v>
      </c>
      <c r="B36" s="9"/>
      <c r="C36" s="9"/>
      <c r="D36" s="9"/>
      <c r="E36" s="9"/>
      <c r="F36" s="9"/>
      <c r="G36" s="9"/>
      <c r="H36" s="9"/>
      <c r="I36" s="9"/>
      <c r="J36" s="10"/>
      <c r="K36" s="10"/>
    </row>
    <row r="37" spans="1:11" ht="14.25" x14ac:dyDescent="0.2">
      <c r="A37">
        <f t="shared" si="0"/>
        <v>-7</v>
      </c>
      <c r="B37" s="9"/>
      <c r="C37" s="9"/>
      <c r="D37" s="9"/>
      <c r="E37" s="9"/>
      <c r="F37" s="9"/>
      <c r="G37" s="9"/>
      <c r="H37" s="9"/>
      <c r="I37" s="9"/>
      <c r="J37" s="10"/>
      <c r="K37" s="10"/>
    </row>
    <row r="38" spans="1:11" ht="14.25" x14ac:dyDescent="0.2">
      <c r="A38">
        <f t="shared" si="0"/>
        <v>-6</v>
      </c>
      <c r="B38" s="9"/>
      <c r="C38" s="9"/>
      <c r="D38" s="9"/>
      <c r="E38" s="9"/>
      <c r="F38" s="9"/>
      <c r="G38" s="9"/>
      <c r="H38" s="9"/>
      <c r="I38" s="9"/>
      <c r="J38" s="10"/>
      <c r="K38" s="10"/>
    </row>
    <row r="39" spans="1:11" ht="14.25" x14ac:dyDescent="0.2">
      <c r="A39">
        <f t="shared" si="0"/>
        <v>-5</v>
      </c>
      <c r="B39" s="9"/>
      <c r="C39" s="9"/>
      <c r="D39" s="9"/>
      <c r="E39" s="9"/>
      <c r="F39" s="9"/>
      <c r="G39" s="9"/>
      <c r="H39" s="9"/>
      <c r="I39" s="9"/>
      <c r="J39" s="10"/>
      <c r="K39" s="10"/>
    </row>
    <row r="40" spans="1:11" ht="14.25" x14ac:dyDescent="0.2">
      <c r="A40">
        <f t="shared" si="0"/>
        <v>-4</v>
      </c>
      <c r="B40" s="9"/>
      <c r="C40" s="9"/>
      <c r="D40" s="9"/>
      <c r="E40" s="9"/>
      <c r="F40" s="9"/>
      <c r="G40" s="9"/>
      <c r="H40" s="9"/>
      <c r="I40" s="9"/>
      <c r="J40" s="10"/>
      <c r="K40" s="10"/>
    </row>
    <row r="41" spans="1:11" ht="14.25" x14ac:dyDescent="0.2">
      <c r="A41">
        <f t="shared" si="0"/>
        <v>-3</v>
      </c>
      <c r="B41" s="9"/>
      <c r="C41" s="9"/>
      <c r="D41" s="9"/>
      <c r="E41" s="9"/>
      <c r="F41" s="9"/>
      <c r="G41" s="9"/>
      <c r="H41" s="9"/>
      <c r="I41" s="9"/>
      <c r="J41" s="10"/>
      <c r="K41" s="10"/>
    </row>
    <row r="42" spans="1:11" ht="14.25" x14ac:dyDescent="0.2">
      <c r="A42">
        <f t="shared" si="0"/>
        <v>-2</v>
      </c>
      <c r="B42" s="9"/>
      <c r="C42" s="9"/>
      <c r="D42" s="9"/>
      <c r="E42" s="9"/>
      <c r="F42" s="9"/>
      <c r="G42" s="9"/>
      <c r="H42" s="9"/>
      <c r="I42" s="9"/>
      <c r="J42" s="10"/>
      <c r="K42" s="10"/>
    </row>
    <row r="43" spans="1:11" ht="14.25" x14ac:dyDescent="0.2">
      <c r="A43">
        <f t="shared" si="0"/>
        <v>-1</v>
      </c>
      <c r="B43" s="9"/>
      <c r="C43" s="9"/>
      <c r="D43" s="9"/>
      <c r="E43" s="9"/>
      <c r="F43" s="9"/>
      <c r="G43" s="9"/>
      <c r="H43" s="9"/>
      <c r="I43" s="9"/>
      <c r="J43" s="10"/>
      <c r="K43" s="10"/>
    </row>
    <row r="44" spans="1:11" ht="14.25" x14ac:dyDescent="0.2">
      <c r="A44">
        <f t="shared" si="0"/>
        <v>0</v>
      </c>
      <c r="B44" s="9"/>
      <c r="C44" s="9"/>
      <c r="D44" s="9"/>
      <c r="E44" s="9"/>
      <c r="F44" s="9"/>
      <c r="G44" s="9"/>
      <c r="H44" s="9"/>
      <c r="I44" s="9"/>
      <c r="J44" s="10"/>
      <c r="K44" s="10"/>
    </row>
    <row r="45" spans="1:11" ht="14.25" x14ac:dyDescent="0.2">
      <c r="A45">
        <f t="shared" si="0"/>
        <v>1</v>
      </c>
      <c r="B45" s="9"/>
      <c r="C45" s="9"/>
      <c r="D45" s="9"/>
      <c r="E45" s="9"/>
      <c r="F45" s="9"/>
      <c r="G45" s="9"/>
      <c r="H45" s="9"/>
      <c r="I45" s="9"/>
      <c r="J45" s="10"/>
      <c r="K45" s="10"/>
    </row>
    <row r="46" spans="1:11" ht="14.25" x14ac:dyDescent="0.2">
      <c r="A46">
        <f t="shared" si="0"/>
        <v>2</v>
      </c>
      <c r="B46" s="9"/>
      <c r="C46" s="9"/>
      <c r="D46" s="9"/>
      <c r="E46" s="9"/>
      <c r="F46" s="9"/>
      <c r="G46" s="9"/>
      <c r="H46" s="9"/>
      <c r="I46" s="9"/>
      <c r="J46" s="10"/>
      <c r="K46" s="10"/>
    </row>
    <row r="47" spans="1:11" ht="14.25" x14ac:dyDescent="0.2">
      <c r="A47">
        <f t="shared" si="0"/>
        <v>3</v>
      </c>
      <c r="B47" s="9"/>
      <c r="C47" s="9"/>
      <c r="D47" s="9"/>
      <c r="E47" s="9"/>
      <c r="F47" s="9"/>
      <c r="G47" s="9"/>
      <c r="H47" s="9"/>
      <c r="I47" s="9"/>
      <c r="J47" s="10"/>
      <c r="K47" s="10"/>
    </row>
    <row r="48" spans="1:11" ht="14.25" x14ac:dyDescent="0.2">
      <c r="A48">
        <f t="shared" si="0"/>
        <v>4</v>
      </c>
      <c r="B48" s="9"/>
      <c r="C48" s="9"/>
      <c r="D48" s="9"/>
      <c r="E48" s="9"/>
      <c r="F48" s="9"/>
      <c r="G48" s="9"/>
      <c r="H48" s="9"/>
      <c r="I48" s="9"/>
      <c r="J48" s="10"/>
      <c r="K48" s="10"/>
    </row>
    <row r="49" spans="1:29" ht="14.25" x14ac:dyDescent="0.2">
      <c r="A49">
        <f t="shared" si="0"/>
        <v>5</v>
      </c>
      <c r="B49" s="9"/>
      <c r="C49" s="9"/>
      <c r="D49" s="9"/>
      <c r="E49" s="9"/>
      <c r="F49" s="9"/>
      <c r="G49" s="9"/>
      <c r="H49" s="9"/>
      <c r="I49" s="9"/>
      <c r="J49" s="10"/>
      <c r="K49" s="10"/>
    </row>
    <row r="50" spans="1:29" ht="14.25" x14ac:dyDescent="0.2">
      <c r="A50"/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29" ht="14.25" x14ac:dyDescent="0.2">
      <c r="A51" s="12" t="s">
        <v>2</v>
      </c>
      <c r="B51" s="13" t="str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13" t="str">
        <f t="shared" si="1"/>
        <v/>
      </c>
      <c r="D51" s="13" t="str">
        <f t="shared" si="1"/>
        <v/>
      </c>
      <c r="E51" s="13" t="str">
        <f t="shared" si="1"/>
        <v/>
      </c>
      <c r="F51" s="13" t="str">
        <f t="shared" si="1"/>
        <v/>
      </c>
      <c r="G51" s="13" t="str">
        <f t="shared" si="1"/>
        <v/>
      </c>
      <c r="H51" s="13" t="str">
        <f t="shared" si="1"/>
        <v/>
      </c>
      <c r="I51" s="13" t="str">
        <f t="shared" si="1"/>
        <v/>
      </c>
      <c r="J51" s="13" t="str">
        <f t="shared" si="1"/>
        <v/>
      </c>
      <c r="K51" s="13" t="str">
        <f t="shared" si="1"/>
        <v/>
      </c>
      <c r="AC51" s="13"/>
    </row>
    <row r="52" spans="1:29" ht="14.25" x14ac:dyDescent="0.2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29" ht="14.25" x14ac:dyDescent="0.2">
      <c r="A53" s="14" t="s">
        <v>0</v>
      </c>
      <c r="B53" s="15">
        <v>0.7</v>
      </c>
      <c r="C53" s="13"/>
      <c r="D53" s="13"/>
      <c r="E53" s="13"/>
      <c r="F53" s="13"/>
      <c r="G53" s="13"/>
      <c r="H53" s="13"/>
      <c r="I53" s="13"/>
      <c r="J53" s="13"/>
      <c r="K53" s="13"/>
    </row>
    <row r="54" spans="1:29" ht="14.25" x14ac:dyDescent="0.2">
      <c r="A54" s="19" t="s">
        <v>3</v>
      </c>
      <c r="B54" s="73"/>
      <c r="C54" s="20" t="s">
        <v>4</v>
      </c>
      <c r="D54" s="5"/>
      <c r="E54" s="5"/>
      <c r="F54" s="5"/>
      <c r="G54" s="5"/>
      <c r="H54" s="5"/>
      <c r="I54" s="5"/>
    </row>
    <row r="55" spans="1:29" x14ac:dyDescent="0.2">
      <c r="D55" s="5"/>
      <c r="E55" s="5"/>
      <c r="F55" s="5"/>
      <c r="G55" s="5"/>
      <c r="H55" s="5"/>
      <c r="I55" s="5"/>
    </row>
    <row r="56" spans="1:29" ht="54" customHeight="1" x14ac:dyDescent="0.2">
      <c r="D56" s="5"/>
      <c r="E56" s="5"/>
      <c r="F56" s="5"/>
      <c r="G56" s="5"/>
      <c r="H56" s="5"/>
      <c r="I56" s="5"/>
    </row>
    <row r="57" spans="1:29" x14ac:dyDescent="0.2">
      <c r="D57" s="5"/>
      <c r="E57" s="5"/>
      <c r="F57" s="5"/>
      <c r="G57" s="5"/>
      <c r="H57" s="5"/>
      <c r="I57" s="5"/>
    </row>
    <row r="58" spans="1:29" x14ac:dyDescent="0.2">
      <c r="D58" s="5"/>
      <c r="E58" s="5"/>
      <c r="F58" s="5"/>
      <c r="G58" s="5"/>
      <c r="H58" s="5"/>
      <c r="I58" s="5"/>
    </row>
    <row r="59" spans="1:29" x14ac:dyDescent="0.2">
      <c r="D59" s="5"/>
      <c r="E59" s="5"/>
      <c r="F59" s="5"/>
      <c r="G59" s="5"/>
      <c r="H59" s="5"/>
      <c r="I59" s="5"/>
    </row>
    <row r="60" spans="1:29" x14ac:dyDescent="0.2">
      <c r="D60" s="5"/>
      <c r="E60" s="5"/>
      <c r="F60" s="5"/>
      <c r="G60" s="5"/>
      <c r="H60" s="5"/>
      <c r="I60" s="5"/>
    </row>
    <row r="61" spans="1:29" x14ac:dyDescent="0.2">
      <c r="D61" s="5"/>
      <c r="E61" s="5"/>
      <c r="F61" s="5"/>
      <c r="G61" s="5"/>
      <c r="H61" s="5"/>
      <c r="I61" s="5"/>
    </row>
    <row r="62" spans="1:29" x14ac:dyDescent="0.2">
      <c r="D62" s="5"/>
      <c r="E62" s="5"/>
      <c r="F62" s="5"/>
      <c r="G62" s="5"/>
      <c r="H62" s="5"/>
      <c r="I62" s="5"/>
    </row>
    <row r="63" spans="1:29" x14ac:dyDescent="0.2">
      <c r="D63" s="5"/>
      <c r="E63" s="5"/>
      <c r="F63" s="5"/>
      <c r="G63" s="5"/>
      <c r="H63" s="5"/>
      <c r="I63" s="5"/>
    </row>
    <row r="64" spans="1:29" x14ac:dyDescent="0.2">
      <c r="D64" s="5"/>
      <c r="E64" s="5"/>
      <c r="F64" s="5"/>
      <c r="G64" s="5"/>
      <c r="H64" s="5"/>
      <c r="I64" s="5"/>
    </row>
    <row r="65" spans="4:15" x14ac:dyDescent="0.2">
      <c r="D65" s="5"/>
      <c r="E65" s="5"/>
      <c r="F65" s="5"/>
      <c r="G65" s="5"/>
      <c r="H65" s="5"/>
      <c r="I65" s="5"/>
    </row>
    <row r="66" spans="4:15" x14ac:dyDescent="0.2">
      <c r="D66" s="5"/>
      <c r="E66" s="5"/>
      <c r="F66" s="5"/>
      <c r="G66" s="5"/>
      <c r="H66" s="5"/>
      <c r="I66" s="5"/>
    </row>
    <row r="67" spans="4:15" x14ac:dyDescent="0.2">
      <c r="D67" s="5"/>
      <c r="E67" s="5"/>
      <c r="F67" s="5"/>
      <c r="G67" s="5"/>
      <c r="H67" s="5"/>
      <c r="I67" s="5"/>
    </row>
    <row r="68" spans="4:15" x14ac:dyDescent="0.2">
      <c r="D68" s="5"/>
      <c r="E68" s="5"/>
      <c r="F68" s="5"/>
      <c r="G68" s="5"/>
      <c r="H68" s="5"/>
      <c r="I68" s="5"/>
    </row>
    <row r="69" spans="4:15" x14ac:dyDescent="0.2">
      <c r="D69" s="5"/>
      <c r="E69" s="5"/>
      <c r="F69" s="5"/>
      <c r="G69" s="5"/>
      <c r="H69" s="5"/>
      <c r="I69" s="5"/>
    </row>
    <row r="70" spans="4:15" x14ac:dyDescent="0.2">
      <c r="D70" s="5"/>
      <c r="E70" s="5"/>
      <c r="F70" s="5"/>
      <c r="G70" s="5"/>
      <c r="H70" s="5"/>
      <c r="I70" s="5"/>
    </row>
    <row r="71" spans="4:15" x14ac:dyDescent="0.2">
      <c r="D71" s="5"/>
      <c r="E71" s="5"/>
      <c r="F71" s="5"/>
      <c r="G71" s="5"/>
      <c r="H71" s="5"/>
      <c r="I71" s="5"/>
    </row>
    <row r="72" spans="4:15" x14ac:dyDescent="0.2">
      <c r="D72" s="5"/>
      <c r="E72" s="5"/>
      <c r="F72" s="5"/>
      <c r="G72" s="5"/>
      <c r="H72" s="5"/>
      <c r="I72" s="5"/>
    </row>
    <row r="73" spans="4:15" x14ac:dyDescent="0.2">
      <c r="D73" s="5"/>
      <c r="E73" s="5"/>
      <c r="F73" s="5"/>
      <c r="G73" s="5"/>
      <c r="H73" s="5"/>
      <c r="I73" s="5"/>
    </row>
    <row r="74" spans="4:15" x14ac:dyDescent="0.2">
      <c r="D74" s="5"/>
      <c r="E74" s="5"/>
      <c r="F74" s="5"/>
      <c r="G74" s="5"/>
      <c r="H74" s="5"/>
      <c r="I74" s="5"/>
    </row>
    <row r="75" spans="4:15" x14ac:dyDescent="0.2">
      <c r="D75" s="5"/>
      <c r="E75" s="5"/>
      <c r="F75" s="5"/>
      <c r="G75" s="5"/>
      <c r="H75" s="5"/>
      <c r="I75" s="5"/>
    </row>
    <row r="76" spans="4:15" x14ac:dyDescent="0.2">
      <c r="D76" s="5"/>
      <c r="E76" s="5"/>
      <c r="F76" s="5"/>
      <c r="G76" s="5"/>
      <c r="H76" s="5"/>
      <c r="I76" s="5"/>
      <c r="N76" s="74"/>
      <c r="O76" s="74"/>
    </row>
    <row r="77" spans="4:15" x14ac:dyDescent="0.2">
      <c r="D77" s="5"/>
      <c r="E77" s="5"/>
      <c r="F77" s="5"/>
      <c r="G77" s="5"/>
      <c r="H77" s="5"/>
      <c r="I77" s="5"/>
      <c r="N77" s="74"/>
      <c r="O77" s="74"/>
    </row>
    <row r="78" spans="4:15" x14ac:dyDescent="0.2">
      <c r="D78" s="5"/>
      <c r="E78" s="5"/>
      <c r="F78" s="5"/>
      <c r="G78" s="5"/>
      <c r="H78" s="5"/>
      <c r="I78" s="5"/>
      <c r="N78" s="74"/>
      <c r="O78" s="74"/>
    </row>
    <row r="79" spans="4:15" x14ac:dyDescent="0.2">
      <c r="D79" s="5"/>
      <c r="E79" s="5"/>
      <c r="F79" s="5"/>
      <c r="G79" s="5"/>
      <c r="H79" s="5"/>
      <c r="I79" s="5"/>
      <c r="N79" s="74"/>
      <c r="O79" s="74"/>
    </row>
    <row r="80" spans="4:15" x14ac:dyDescent="0.2">
      <c r="D80" s="5"/>
      <c r="E80" s="5"/>
      <c r="F80" s="5"/>
      <c r="G80" s="5"/>
      <c r="H80" s="5"/>
      <c r="I80" s="5"/>
      <c r="N80" s="74"/>
      <c r="O80" s="74"/>
    </row>
    <row r="81" spans="4:21" x14ac:dyDescent="0.2">
      <c r="D81" s="5"/>
      <c r="E81" s="5"/>
      <c r="F81" s="5"/>
      <c r="G81" s="5"/>
      <c r="H81" s="5"/>
      <c r="I81" s="5"/>
      <c r="N81" s="74"/>
      <c r="O81" s="74"/>
    </row>
    <row r="82" spans="4:21" x14ac:dyDescent="0.2">
      <c r="D82" s="5"/>
      <c r="E82" s="5"/>
      <c r="F82" s="5"/>
      <c r="G82" s="5"/>
      <c r="H82" s="5"/>
      <c r="I82" s="5"/>
      <c r="N82" s="75"/>
      <c r="O82" s="75"/>
    </row>
    <row r="83" spans="4:21" x14ac:dyDescent="0.2">
      <c r="D83" s="5"/>
      <c r="E83" s="5"/>
      <c r="F83" s="5"/>
      <c r="G83" s="5"/>
      <c r="H83" s="5"/>
      <c r="I83" s="5"/>
      <c r="L83" s="18"/>
      <c r="M83" s="18"/>
      <c r="R83" s="18"/>
      <c r="S83" s="18"/>
      <c r="T83" s="18"/>
      <c r="U83" s="18"/>
    </row>
    <row r="84" spans="4:21" x14ac:dyDescent="0.2">
      <c r="D84" s="5"/>
      <c r="E84" s="5"/>
      <c r="F84" s="5"/>
      <c r="G84" s="5"/>
      <c r="H84" s="5"/>
      <c r="I84" s="5"/>
    </row>
    <row r="85" spans="4:21" x14ac:dyDescent="0.2">
      <c r="D85" s="5"/>
      <c r="E85" s="5"/>
      <c r="F85" s="5"/>
      <c r="G85" s="5"/>
      <c r="H85" s="5"/>
      <c r="I85" s="5"/>
    </row>
    <row r="86" spans="4:21" x14ac:dyDescent="0.2">
      <c r="D86" s="5"/>
      <c r="E86" s="5"/>
      <c r="F86" s="5"/>
      <c r="G86" s="5"/>
      <c r="H86" s="5"/>
      <c r="I86" s="5"/>
    </row>
    <row r="87" spans="4:21" x14ac:dyDescent="0.2">
      <c r="D87" s="5"/>
      <c r="E87" s="5"/>
      <c r="F87" s="5"/>
      <c r="G87" s="5"/>
      <c r="H87" s="5"/>
      <c r="I87" s="5"/>
    </row>
    <row r="88" spans="4:21" x14ac:dyDescent="0.2">
      <c r="D88" s="5"/>
      <c r="E88" s="5"/>
      <c r="F88" s="5"/>
      <c r="G88" s="5"/>
      <c r="H88" s="5"/>
      <c r="I88" s="5"/>
    </row>
    <row r="89" spans="4:21" x14ac:dyDescent="0.2">
      <c r="D89" s="5"/>
      <c r="E89" s="5"/>
      <c r="F89" s="5"/>
      <c r="G89" s="5"/>
      <c r="H89" s="5"/>
      <c r="I89" s="5"/>
    </row>
    <row r="90" spans="4:21" x14ac:dyDescent="0.2">
      <c r="D90" s="5"/>
      <c r="E90" s="5"/>
      <c r="F90" s="5"/>
      <c r="G90" s="5"/>
      <c r="H90" s="5"/>
      <c r="I90" s="5"/>
    </row>
    <row r="91" spans="4:21" x14ac:dyDescent="0.2">
      <c r="D91" s="5"/>
      <c r="E91" s="5"/>
      <c r="F91" s="5"/>
      <c r="G91" s="5"/>
      <c r="H91" s="5"/>
      <c r="I91" s="5"/>
    </row>
    <row r="92" spans="4:21" x14ac:dyDescent="0.2">
      <c r="D92" s="5"/>
      <c r="E92" s="5"/>
      <c r="F92" s="5"/>
      <c r="G92" s="5"/>
      <c r="H92" s="5"/>
      <c r="I92" s="5"/>
    </row>
    <row r="93" spans="4:21" x14ac:dyDescent="0.2">
      <c r="D93" s="5"/>
      <c r="E93" s="5"/>
      <c r="F93" s="5"/>
      <c r="G93" s="5"/>
      <c r="H93" s="5"/>
      <c r="I93" s="5"/>
    </row>
    <row r="94" spans="4:21" x14ac:dyDescent="0.2">
      <c r="D94" s="5"/>
      <c r="E94" s="5"/>
      <c r="F94" s="5"/>
      <c r="G94" s="5"/>
      <c r="H94" s="5"/>
      <c r="I94" s="5"/>
    </row>
    <row r="95" spans="4:21" x14ac:dyDescent="0.2">
      <c r="D95" s="5"/>
      <c r="E95" s="5"/>
      <c r="F95" s="5"/>
      <c r="G95" s="5"/>
      <c r="H95" s="5"/>
      <c r="I95" s="5"/>
    </row>
    <row r="96" spans="4:21" x14ac:dyDescent="0.2">
      <c r="D96" s="5"/>
      <c r="E96" s="5"/>
      <c r="F96" s="5"/>
      <c r="G96" s="5"/>
      <c r="H96" s="5"/>
      <c r="I96" s="5"/>
    </row>
    <row r="97" spans="2:11" x14ac:dyDescent="0.2">
      <c r="D97" s="5"/>
      <c r="E97" s="5"/>
      <c r="F97" s="5"/>
      <c r="G97" s="5"/>
      <c r="H97" s="5"/>
      <c r="I97" s="5"/>
    </row>
    <row r="98" spans="2:11" x14ac:dyDescent="0.2">
      <c r="D98" s="5"/>
      <c r="E98" s="5"/>
      <c r="F98" s="5"/>
      <c r="G98" s="5"/>
      <c r="H98" s="5"/>
      <c r="I98" s="5"/>
    </row>
    <row r="99" spans="2:11" x14ac:dyDescent="0.2">
      <c r="D99" s="16"/>
      <c r="E99" s="16"/>
      <c r="F99" s="16"/>
      <c r="G99" s="16"/>
      <c r="H99" s="16"/>
      <c r="I99" s="16"/>
      <c r="J99" s="17"/>
      <c r="K99" s="17"/>
    </row>
    <row r="100" spans="2:11" x14ac:dyDescent="0.2">
      <c r="D100" s="16"/>
      <c r="E100" s="16"/>
      <c r="F100" s="16"/>
      <c r="G100" s="16"/>
      <c r="H100" s="16"/>
      <c r="I100" s="16"/>
      <c r="J100" s="17"/>
      <c r="K100" s="17"/>
    </row>
    <row r="101" spans="2:11" x14ac:dyDescent="0.2">
      <c r="D101" s="16"/>
      <c r="E101" s="16"/>
      <c r="F101" s="16"/>
      <c r="G101" s="16"/>
      <c r="H101" s="16"/>
      <c r="I101" s="16"/>
      <c r="J101" s="17"/>
      <c r="K101" s="17"/>
    </row>
    <row r="102" spans="2:11" x14ac:dyDescent="0.2">
      <c r="D102" s="16"/>
      <c r="E102" s="16"/>
      <c r="F102" s="16"/>
      <c r="G102" s="16"/>
      <c r="H102" s="16"/>
      <c r="I102" s="16"/>
      <c r="J102" s="17"/>
      <c r="K102" s="17"/>
    </row>
    <row r="103" spans="2:11" x14ac:dyDescent="0.2">
      <c r="D103" s="16"/>
      <c r="E103" s="16"/>
      <c r="F103" s="16"/>
      <c r="G103" s="16"/>
      <c r="H103" s="16"/>
      <c r="I103" s="16"/>
      <c r="J103" s="17"/>
      <c r="K103" s="17"/>
    </row>
    <row r="104" spans="2:11" x14ac:dyDescent="0.2">
      <c r="D104" s="16"/>
      <c r="E104" s="16"/>
      <c r="F104" s="16"/>
      <c r="G104" s="16"/>
      <c r="H104" s="16"/>
      <c r="I104" s="16"/>
      <c r="J104" s="17"/>
      <c r="K104" s="17"/>
    </row>
    <row r="105" spans="2:11" x14ac:dyDescent="0.2">
      <c r="D105" s="16"/>
      <c r="E105" s="16"/>
      <c r="F105" s="16"/>
      <c r="G105" s="16"/>
      <c r="H105" s="16"/>
      <c r="I105" s="16"/>
    </row>
    <row r="106" spans="2:11" x14ac:dyDescent="0.2">
      <c r="B106" s="18"/>
      <c r="C106" s="18"/>
      <c r="D106" s="16"/>
      <c r="E106" s="16"/>
      <c r="F106" s="16"/>
      <c r="G106" s="16"/>
      <c r="H106" s="16"/>
      <c r="I106" s="16"/>
    </row>
  </sheetData>
  <mergeCells count="2">
    <mergeCell ref="A27:U27"/>
    <mergeCell ref="V27:AP27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Cover page</vt:lpstr>
      <vt:lpstr>Summary</vt:lpstr>
      <vt:lpstr>Test3.1a</vt:lpstr>
      <vt:lpstr>Test3.1b</vt:lpstr>
      <vt:lpstr>Test3.2a</vt:lpstr>
      <vt:lpstr>Test3.2b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2020-06-01T10:51:25Z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(3)6GJ9HY5td/h/ca8rmxBfV++mOM57r/iPQa5zegHUKA6VU43QeNfbwpD7ZMzJR65suqecDXGj
BGT/NVbFhVHra55gwY076c94HbyY/nTqX32m75L7pENoBDsh573EgJQ1uE3oyk+b32buFT1i
l1efMkkGwb4MoD9qvNr6Hlh7yiIK1mO0JNDIgRNrAiflgw5NN6Nyr4dsTNc0rHm4482aHSRx
A7++k09Tw65oAEnVqB</vt:lpwstr>
  </property>
  <property fmtid="{D5CDD505-2E9C-101B-9397-08002B2CF9AE}" pid="3" name="_2015_ms_pID_7253431">
    <vt:lpwstr>pjAUn/gjDeeKSCuHM6sCgrFGggLsxV09mn+WPPwlpgyghQQGq8YTqH
rRolhE1sQyD01SukRfCTXs9o4vT7t9q+2zSwPmhBwyL1e6OkaUbhkiqWd4WgzYgeZ+Jp932/
lta7jLFGj63d/PdUpTxqvJs6qDhEatiBRJV503Ogdg2Y+Rm6Ui+hhir2MVx2/dzNYOzVKnwp
/ttxMajenizVpMmikRcPxboxXhKF/nWv1Pt8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1591003004</vt:lpwstr>
  </property>
  <property fmtid="{D5CDD505-2E9C-101B-9397-08002B2CF9AE}" pid="8" name="_2015_ms_pID_7253432">
    <vt:lpwstr>eiDMBhBoGa+wAktibibj5Is=</vt:lpwstr>
  </property>
</Properties>
</file>